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2120" windowHeight="8595"/>
  </bookViews>
  <sheets>
    <sheet name="Roermond" sheetId="60" r:id="rId1"/>
    <sheet name="Disclaimer" sheetId="59" state="veryHidden" r:id="rId2"/>
    <sheet name="Template getaxeerd" sheetId="6" state="hidden" r:id="rId3"/>
    <sheet name="RapportTemplate" sheetId="15" state="hidden" r:id="rId4"/>
    <sheet name="Blad1" sheetId="70" r:id="rId5"/>
  </sheets>
  <externalReferences>
    <externalReference r:id="rId6"/>
  </externalReferences>
  <definedNames>
    <definedName name="_xlnm._FilterDatabase" localSheetId="2" hidden="1">'Template getaxeerd'!$A$2:$G$2</definedName>
    <definedName name="Aantal" localSheetId="0">Roermond!$A:$A</definedName>
    <definedName name="Aantal" localSheetId="2">'Template getaxeerd'!$C:$C</definedName>
    <definedName name="Aantal">#REF!</definedName>
    <definedName name="_xlnm.Print_Area" localSheetId="0">Roermond!$A$4:$M$72</definedName>
    <definedName name="_xlnm.Print_Titles" localSheetId="3">RapportTemplate!$2:$2</definedName>
    <definedName name="FirstRow" localSheetId="0">Roermond!$3:$3</definedName>
    <definedName name="FirstRow">'Template getaxeerd'!$4:$4</definedName>
    <definedName name="FirstRowOVerig">#REF!</definedName>
    <definedName name="Getaxeerd" localSheetId="0">Roermond!$J:$J</definedName>
    <definedName name="Getaxeerd" localSheetId="2">'Template getaxeerd'!$F:$F</definedName>
    <definedName name="GetaxeerdRapport" localSheetId="0">Roermond!$I:$I</definedName>
    <definedName name="GetaxeerdRapport" localSheetId="2">'Template getaxeerd'!$E:$E</definedName>
    <definedName name="GetaxeerdRapport">#REF!</definedName>
    <definedName name="Header" localSheetId="0">Roermond!#REF!</definedName>
    <definedName name="Header">'Template getaxeerd'!$2:$2</definedName>
    <definedName name="Lastline" localSheetId="0">Roermond!$50:$50</definedName>
    <definedName name="Lastline">'Template getaxeerd'!$21:$21</definedName>
    <definedName name="Omschrijving" localSheetId="0">Roermond!$D:$D</definedName>
    <definedName name="Omschrijving" localSheetId="2">'Template getaxeerd'!$D:$D</definedName>
    <definedName name="Omschrijving">#REF!</definedName>
    <definedName name="OverigOmschrijving">#REF!</definedName>
    <definedName name="OverigValues">#REF!</definedName>
    <definedName name="Prijs" localSheetId="0">Roermond!$M:$M</definedName>
    <definedName name="Prijs">'Template getaxeerd'!$G:$G</definedName>
    <definedName name="RapAantal">RapportTemplate!$A:$A</definedName>
    <definedName name="RapBedrag">RapportTemplate!$C:$C</definedName>
    <definedName name="RapGetaxeerd">RapportTemplate!$6:$9</definedName>
    <definedName name="RapOmschrijving">RapportTemplate!$B:$B</definedName>
    <definedName name="RapOngetaxeerd">RapportTemplate!$10:$14</definedName>
    <definedName name="RapStart">RapportTemplate!$A$28:$C$28</definedName>
    <definedName name="RapTemp">RapportTemplate!$D:$D</definedName>
    <definedName name="Sub" localSheetId="0">Roermond!#REF!</definedName>
    <definedName name="Sub">'Template getaxeerd'!$B:$B</definedName>
    <definedName name="TemplateRow" localSheetId="0">Roermond!#REF!</definedName>
    <definedName name="TemplateRow" localSheetId="2">'Template getaxeerd'!$A$25:$G$25</definedName>
    <definedName name="TemplateRow">#REF!</definedName>
    <definedName name="Totaallijn" localSheetId="0">Roermond!$51:$51</definedName>
    <definedName name="Totaallijn">'Template getaxeerd'!$22:$22</definedName>
    <definedName name="Type" localSheetId="0">Roermond!#REF!</definedName>
    <definedName name="Type" localSheetId="2">'Template getaxeerd'!$A:$A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J51" i="60" l="1"/>
  <c r="I3" i="60" l="1"/>
  <c r="J3" i="60"/>
  <c r="B7" i="59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3" i="6"/>
  <c r="E4" i="6"/>
  <c r="F25" i="6"/>
  <c r="E25" i="6"/>
  <c r="E22" i="6"/>
  <c r="F3" i="6" l="1"/>
</calcChain>
</file>

<file path=xl/sharedStrings.xml><?xml version="1.0" encoding="utf-8"?>
<sst xmlns="http://schemas.openxmlformats.org/spreadsheetml/2006/main" count="418" uniqueCount="253">
  <si>
    <t>Bij de waardebepaling van hierna genoemde inboedelgoederen en kostbaarheden is voorzover niet anders vermeld, uitgegaan van volledig eigendomsrecht.</t>
  </si>
  <si>
    <t>Voorts is door ons geen recherche gepleegd t.a.v. de authenticiteit van sieraden, edelstenen, edelmetaal, kunst w.o. schilderijen, antiek, enz.</t>
  </si>
  <si>
    <t>Wij aanvaarden t.a.v. de inhoud van dit rapport geen verantwoordelijkheid jegens anderen dan de opdrachtgever(s).</t>
  </si>
  <si>
    <t>Tenzij anders vermeld is uitgegaan van een technisch volwaardige staat van getaxeerde huishoudelijke apparaten.</t>
  </si>
  <si>
    <t>Stukprijs</t>
  </si>
  <si>
    <t>Omschrijving</t>
  </si>
  <si>
    <t>Sub</t>
  </si>
  <si>
    <t>Getaxeerd (intern)</t>
  </si>
  <si>
    <t>Getaxeerd (rapport)</t>
  </si>
  <si>
    <t>Aan-tal</t>
  </si>
  <si>
    <t>TW/T</t>
  </si>
  <si>
    <t>Totalen:</t>
  </si>
  <si>
    <t>Totaal getaxeerde waarde inventaris, exclusief B.T.W.</t>
  </si>
  <si>
    <t>Onderstaande rij fungeert als template-row voor invoegen van rijen. Niet verwijderen!</t>
  </si>
  <si>
    <t>T</t>
  </si>
  <si>
    <t>rapporttemplate</t>
  </si>
  <si>
    <t>Taxatie Template</t>
  </si>
  <si>
    <t>Samenvatting</t>
  </si>
  <si>
    <t>Ongetaxeerd:</t>
  </si>
  <si>
    <t>Getaxeerd:</t>
  </si>
  <si>
    <t>Aldus gedaan te goeder trouw en naar beste kennis en wetenschap.</t>
  </si>
  <si>
    <t>KakesWaal bv</t>
  </si>
  <si>
    <t>Wij aanvaarden t.a.v. de inhoud van dit rapport geen verantwoordelijkheid jegens anderen dan onze opdrachtgever.</t>
  </si>
  <si>
    <t>Algemeen</t>
  </si>
  <si>
    <t>-</t>
  </si>
  <si>
    <t xml:space="preserve">- </t>
  </si>
  <si>
    <t>kunstenaar</t>
  </si>
  <si>
    <t>titel</t>
  </si>
  <si>
    <t>formaat</t>
  </si>
  <si>
    <t>aantal</t>
  </si>
  <si>
    <t>dagwaarde</t>
  </si>
  <si>
    <t>punten</t>
  </si>
  <si>
    <t>acryl op doek</t>
  </si>
  <si>
    <t>100 x 100 cm</t>
  </si>
  <si>
    <t>Circus</t>
  </si>
  <si>
    <t>olieverf op doek</t>
  </si>
  <si>
    <t>?</t>
  </si>
  <si>
    <t>40 x 40 cm</t>
  </si>
  <si>
    <t>80 x 80 cm</t>
  </si>
  <si>
    <t>litho</t>
  </si>
  <si>
    <t xml:space="preserve">Totaal getaxeerde waarde </t>
  </si>
  <si>
    <t>Aulman, Marianne</t>
  </si>
  <si>
    <t>48 x 48 cm</t>
  </si>
  <si>
    <t>65 x 85cm</t>
  </si>
  <si>
    <t>litho, 8/150</t>
  </si>
  <si>
    <t xml:space="preserve">litho, 1/150 </t>
  </si>
  <si>
    <t>abstracte voorstelling</t>
  </si>
  <si>
    <t>200 x 115 cm</t>
  </si>
  <si>
    <t>Hellebrand, Lambert</t>
  </si>
  <si>
    <t>180 x 100 cm</t>
  </si>
  <si>
    <t>figuren aan tafel, (Chivit Jamin- Oscar)</t>
  </si>
  <si>
    <t>cijfers met een figuur aan de bovenzijde</t>
  </si>
  <si>
    <t>hoogte 225 cm</t>
  </si>
  <si>
    <t>papier maché sculptuur</t>
  </si>
  <si>
    <t>Jamain, Chret</t>
  </si>
  <si>
    <t>35 x 45 cm</t>
  </si>
  <si>
    <t>gekleurd krijt op papier</t>
  </si>
  <si>
    <t>Onbekend, eigen werk personeel (workshop?)</t>
  </si>
  <si>
    <t>97 x 60 cm</t>
  </si>
  <si>
    <t>150 x 170 cm</t>
  </si>
  <si>
    <t>bronzen sculptuur op marmeren sokkel</t>
  </si>
  <si>
    <t>65 x 85 cm</t>
  </si>
  <si>
    <t>La Defense</t>
  </si>
  <si>
    <t>marmeren sculptuur op marmeren sokkel</t>
  </si>
  <si>
    <r>
      <rPr>
        <i/>
        <sz val="10"/>
        <rFont val="Calibri"/>
        <family val="2"/>
        <scheme val="minor"/>
      </rPr>
      <t>In Beweging,</t>
    </r>
    <r>
      <rPr>
        <sz val="10"/>
        <rFont val="Calibri"/>
        <family val="2"/>
        <scheme val="minor"/>
      </rPr>
      <t xml:space="preserve"> twee figuren met gewelfde achtergrond</t>
    </r>
  </si>
  <si>
    <r>
      <t xml:space="preserve">Modello (kl. formaat) van </t>
    </r>
    <r>
      <rPr>
        <i/>
        <sz val="10"/>
        <rFont val="Calibri"/>
        <family val="2"/>
        <scheme val="minor"/>
      </rPr>
      <t>In Beweging</t>
    </r>
  </si>
  <si>
    <t>Gedeeltelijk begrensd</t>
  </si>
  <si>
    <t>Roermond, Laurentiusplein 8</t>
  </si>
  <si>
    <t>Syst.bh. + CFF</t>
  </si>
  <si>
    <t>ruimte 3.09</t>
  </si>
  <si>
    <t>ruimte 3.00</t>
  </si>
  <si>
    <t>ruimte Academie</t>
  </si>
  <si>
    <t>kantine</t>
  </si>
  <si>
    <t>1 etage 9 + 5 IST 2 Han</t>
  </si>
  <si>
    <t>1 IST 9 + 5 IST 6/7</t>
  </si>
  <si>
    <t>Hal</t>
  </si>
  <si>
    <t>kamer J. Verschoor</t>
  </si>
  <si>
    <t xml:space="preserve">Gang Dir. Secr. </t>
  </si>
  <si>
    <t xml:space="preserve">7e etage </t>
  </si>
  <si>
    <t>2 postk. + 3 dir.secr. + 1 IST 4</t>
  </si>
  <si>
    <t>2 IOA, 1 Gerard, 1 4e etage</t>
  </si>
  <si>
    <t>schilderij</t>
  </si>
  <si>
    <t xml:space="preserve">4 x IAD + 1 x N. Narinx </t>
  </si>
  <si>
    <t>Man met zeis</t>
  </si>
  <si>
    <t xml:space="preserve">bronzen beeldje </t>
  </si>
  <si>
    <t xml:space="preserve">10 cm </t>
  </si>
  <si>
    <t xml:space="preserve">kamer J. Baggen </t>
  </si>
  <si>
    <t xml:space="preserve">Man met 3 gezichten </t>
  </si>
  <si>
    <t xml:space="preserve">25 x 23 cm </t>
  </si>
  <si>
    <t>Smokkelaar</t>
  </si>
  <si>
    <t xml:space="preserve">18 cm </t>
  </si>
  <si>
    <t>Turfsteker</t>
  </si>
  <si>
    <t xml:space="preserve">19 cm </t>
  </si>
  <si>
    <t>Koperteut</t>
  </si>
  <si>
    <t xml:space="preserve">20 cm </t>
  </si>
  <si>
    <t xml:space="preserve">Contente mens </t>
  </si>
  <si>
    <t>Welvaart wordt geweven</t>
  </si>
  <si>
    <t xml:space="preserve">Pendule klok </t>
  </si>
  <si>
    <t xml:space="preserve">kamer Directie </t>
  </si>
  <si>
    <t xml:space="preserve">kast TD </t>
  </si>
  <si>
    <t xml:space="preserve">Grote staande klok </t>
  </si>
  <si>
    <t xml:space="preserve">merk  Junghans </t>
  </si>
  <si>
    <t>gang CFF</t>
  </si>
  <si>
    <t xml:space="preserve">185 x 60 cm </t>
  </si>
  <si>
    <t xml:space="preserve">Hang klok </t>
  </si>
  <si>
    <t xml:space="preserve">merk Kieninger </t>
  </si>
  <si>
    <t>1 meter hoog</t>
  </si>
  <si>
    <t>Wandkleed afb. oude kantoor Eindhoven</t>
  </si>
  <si>
    <t>kamer W. van Rooij</t>
  </si>
  <si>
    <t xml:space="preserve">3 x 2 m. </t>
  </si>
  <si>
    <t xml:space="preserve">Wandbord afb. oude kantoor Eindhoven </t>
  </si>
  <si>
    <t xml:space="preserve">28 x 58 cm </t>
  </si>
  <si>
    <t>Stoel ZW</t>
  </si>
  <si>
    <t xml:space="preserve">Stoel VoV </t>
  </si>
  <si>
    <t xml:space="preserve">olieverf op doek </t>
  </si>
  <si>
    <t xml:space="preserve">48 x 40 cm </t>
  </si>
  <si>
    <t>unica</t>
  </si>
  <si>
    <t xml:space="preserve"> </t>
  </si>
  <si>
    <t>categorie</t>
  </si>
  <si>
    <t xml:space="preserve"> vervangingswaarde</t>
  </si>
  <si>
    <t>opmerkingen</t>
  </si>
  <si>
    <t>eigen verkoop</t>
  </si>
  <si>
    <t>Goes, Stan, 1957</t>
  </si>
  <si>
    <t xml:space="preserve">Goes, Stan, 1957 </t>
  </si>
  <si>
    <t>Harpenau, Patty, 1959</t>
  </si>
  <si>
    <t>veiling/eigen verkoop</t>
  </si>
  <si>
    <t>Jacobs, Sjer, 1963</t>
  </si>
  <si>
    <t>eigen verkoop/veiling</t>
  </si>
  <si>
    <t>Prooyen, A. van, 1960</t>
  </si>
  <si>
    <t>Rijvers, Wim, 1927 -2010</t>
  </si>
  <si>
    <t>? Diameter</t>
  </si>
  <si>
    <t>Verhaeghe, Bernhard, België, 1950</t>
  </si>
  <si>
    <t>Winter, Willebrord de, 1941</t>
  </si>
  <si>
    <t>Oosterhout van P. , 1941</t>
  </si>
  <si>
    <t>Bastiaans, Kees, 1909-</t>
  </si>
  <si>
    <t>veiling</t>
  </si>
  <si>
    <t>niet gevonden</t>
  </si>
  <si>
    <t>K-nummer</t>
  </si>
  <si>
    <t>locatie</t>
  </si>
  <si>
    <t>gem. techniek</t>
  </si>
  <si>
    <t>techniek/oplage</t>
  </si>
  <si>
    <t>09 - Inventarisatie SVB-Kunstcollectie, SVB Roermond, juli 2013</t>
  </si>
  <si>
    <t>etc.</t>
  </si>
  <si>
    <t>De onnozele kinderen</t>
  </si>
  <si>
    <t>Janssen, R., 1995</t>
  </si>
  <si>
    <t>Winter, Willebrord de</t>
  </si>
  <si>
    <t>Roermond (09-2015)_</t>
  </si>
  <si>
    <t>Diekstra, Ton, 1939</t>
  </si>
  <si>
    <t>Boekfragmenten 1</t>
  </si>
  <si>
    <t>kleurets 8/48</t>
  </si>
  <si>
    <t>31,5 x 25 cm</t>
  </si>
  <si>
    <t>veilen</t>
  </si>
  <si>
    <t>Boekfragmenten 2</t>
  </si>
  <si>
    <t>Boekfragmenten 3</t>
  </si>
  <si>
    <t>Dohmen, Christa</t>
  </si>
  <si>
    <t>Grafisch venster, 2001</t>
  </si>
  <si>
    <t>gemengde techniek (GT)</t>
  </si>
  <si>
    <t>Hal, Diana van, 1954</t>
  </si>
  <si>
    <t>Ochtend</t>
  </si>
  <si>
    <t>linosnede 5/27</t>
  </si>
  <si>
    <t>65 x 55 cm</t>
  </si>
  <si>
    <t>Halem, P. van</t>
  </si>
  <si>
    <t>Kus van Oma/Opa´s hoed</t>
  </si>
  <si>
    <t>63 x 90 cm</t>
  </si>
  <si>
    <t>Gouman, Madelon</t>
  </si>
  <si>
    <t>Waiting</t>
  </si>
  <si>
    <t>olieverf op papier</t>
  </si>
  <si>
    <t>ca. 60 x 60</t>
  </si>
  <si>
    <t>houden</t>
  </si>
  <si>
    <t>Grezel-Strathmann, A.</t>
  </si>
  <si>
    <t>Kerewin no.3</t>
  </si>
  <si>
    <t>gouache of druk?</t>
  </si>
  <si>
    <t>Kerewin no.5</t>
  </si>
  <si>
    <t>Kerewin no.20</t>
  </si>
  <si>
    <t>Nachtgedachte 2, 1998</t>
  </si>
  <si>
    <t>zeefdruk 1/34</t>
  </si>
  <si>
    <t>74 x 74 cm</t>
  </si>
  <si>
    <t>Vis&amp;Vis</t>
  </si>
  <si>
    <t>acrylverf</t>
  </si>
  <si>
    <t>50 x 50 cm</t>
  </si>
  <si>
    <t>Bowl</t>
  </si>
  <si>
    <t>Martin, Arthur</t>
  </si>
  <si>
    <t>Draaimolen</t>
  </si>
  <si>
    <t>foto</t>
  </si>
  <si>
    <t>53 x 68 cm</t>
  </si>
  <si>
    <t>Het water in</t>
  </si>
  <si>
    <t>Duiken</t>
  </si>
  <si>
    <r>
      <t>Mir</t>
    </r>
    <r>
      <rPr>
        <sz val="10"/>
        <rFont val="Calibri"/>
        <family val="2"/>
      </rPr>
      <t>ó</t>
    </r>
    <r>
      <rPr>
        <sz val="10"/>
        <rFont val="Calibri"/>
        <family val="2"/>
        <scheme val="minor"/>
      </rPr>
      <t>, Joan</t>
    </r>
  </si>
  <si>
    <t>36 x 50 cm</t>
  </si>
  <si>
    <t>Overbeeke, Michel van, 1942</t>
  </si>
  <si>
    <t>Hommage aan cobra 1 en 2</t>
  </si>
  <si>
    <t>ets</t>
  </si>
  <si>
    <t>50 x 65 cm</t>
  </si>
  <si>
    <t>Pompe, M.</t>
  </si>
  <si>
    <t>Arrivé</t>
  </si>
  <si>
    <t>acryl op papier glas</t>
  </si>
  <si>
    <t>75 x 105 cm</t>
  </si>
  <si>
    <t>Prins, Jack</t>
  </si>
  <si>
    <t>zonder titel</t>
  </si>
  <si>
    <t>handged. houtsnede 1/12</t>
  </si>
  <si>
    <t>49 x 65 cm</t>
  </si>
  <si>
    <t>Schildkamp, Susan</t>
  </si>
  <si>
    <t>Doolhof,  1994</t>
  </si>
  <si>
    <t>gem. techniek op doek</t>
  </si>
  <si>
    <t>Toebosch, Eric 1949</t>
  </si>
  <si>
    <t>Ongevaarlijke hond, 1993</t>
  </si>
  <si>
    <t>zeefdruk 115/250</t>
  </si>
  <si>
    <t>62 x 90 cm</t>
  </si>
  <si>
    <t>Weijburg, Rolf, 1952</t>
  </si>
  <si>
    <t>Rouen</t>
  </si>
  <si>
    <t>Weiss, Rose Marijke</t>
  </si>
  <si>
    <t>Rainbow snake, 1997</t>
  </si>
  <si>
    <t>handged. houtsnede</t>
  </si>
  <si>
    <t>40 x 49 cm</t>
  </si>
  <si>
    <t>AV 429</t>
  </si>
  <si>
    <t>AV 430</t>
  </si>
  <si>
    <t>AV 431</t>
  </si>
  <si>
    <t>AV 509</t>
  </si>
  <si>
    <t>AV 625</t>
  </si>
  <si>
    <t>AV 462</t>
  </si>
  <si>
    <t>AV 553A</t>
  </si>
  <si>
    <t>AV 214</t>
  </si>
  <si>
    <t>AV 215</t>
  </si>
  <si>
    <t>AV 216</t>
  </si>
  <si>
    <t>AV 446</t>
  </si>
  <si>
    <t>AV 632</t>
  </si>
  <si>
    <t>AV 633</t>
  </si>
  <si>
    <t>AV 530</t>
  </si>
  <si>
    <t>AV 531</t>
  </si>
  <si>
    <t>AV 532</t>
  </si>
  <si>
    <t>AV 191</t>
  </si>
  <si>
    <t>AV 500</t>
  </si>
  <si>
    <t>AV 438</t>
  </si>
  <si>
    <t>AV 439</t>
  </si>
  <si>
    <t>AV 440</t>
  </si>
  <si>
    <t>AV 212</t>
  </si>
  <si>
    <t>AV 447</t>
  </si>
  <si>
    <t>AV 622</t>
  </si>
  <si>
    <t>AV 442</t>
  </si>
  <si>
    <t>AV 716</t>
  </si>
  <si>
    <t>AV 717</t>
  </si>
  <si>
    <t>Maravillas con variaciones acrosticas en el jardin de Miró</t>
  </si>
  <si>
    <t>litho XVIII, album Rafael Alberti</t>
  </si>
  <si>
    <t>litho XIX, album Rafael Alberti</t>
  </si>
  <si>
    <t>RM001</t>
  </si>
  <si>
    <t>RM002</t>
  </si>
  <si>
    <t>RM003</t>
  </si>
  <si>
    <t>RM004</t>
  </si>
  <si>
    <t>RM005</t>
  </si>
  <si>
    <t>RM006</t>
  </si>
  <si>
    <t>RM007</t>
  </si>
  <si>
    <t>RM008</t>
  </si>
  <si>
    <t>RM009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</si>
</sst>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€&quot;\ #,##0;&quot;€&quot;\ \-#,##0"/>
    <numFmt numFmtId="164" formatCode="_-&quot;€&quot;\ * #,##0_-;_-&quot;€&quot;\ * #,##0\-;_-&quot;€&quot;\ * &quot;-&quot;_-;_-@_-"/>
    <numFmt numFmtId="165" formatCode="_-&quot;€&quot;\ * #,##0.00_-;_-&quot;€&quot;\ * #,##0.00\-;_-&quot;€&quot;\ * &quot;-&quot;??_-;_-@_-"/>
  </numFmts>
  <fonts count="20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name val="Calibri"/>
      <family val="2"/>
    </font>
    <font>
      <sz val="10"/>
      <color rgb="FF00B05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left" wrapText="1" indent="1"/>
    </xf>
    <xf numFmtId="0" fontId="5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0" fillId="0" borderId="0" xfId="0" applyAlignment="1" applyProtection="1">
      <alignment wrapText="1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4" fillId="2" borderId="0" xfId="0" applyFont="1" applyFill="1" applyBorder="1" applyProtection="1"/>
    <xf numFmtId="0" fontId="4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 indent="1"/>
    </xf>
    <xf numFmtId="164" fontId="0" fillId="3" borderId="0" xfId="0" applyNumberFormat="1" applyFill="1"/>
    <xf numFmtId="164" fontId="0" fillId="3" borderId="0" xfId="0" applyNumberFormat="1" applyFill="1" applyProtection="1"/>
    <xf numFmtId="164" fontId="1" fillId="4" borderId="1" xfId="0" applyNumberFormat="1" applyFont="1" applyFill="1" applyBorder="1" applyAlignment="1" applyProtection="1">
      <alignment horizontal="center" vertical="center" wrapText="1"/>
    </xf>
    <xf numFmtId="164" fontId="0" fillId="4" borderId="2" xfId="0" applyNumberFormat="1" applyFill="1" applyBorder="1"/>
    <xf numFmtId="164" fontId="1" fillId="4" borderId="4" xfId="0" applyNumberFormat="1" applyFont="1" applyFill="1" applyBorder="1" applyAlignment="1" applyProtection="1">
      <alignment horizontal="center" vertical="center" wrapText="1"/>
    </xf>
    <xf numFmtId="164" fontId="1" fillId="4" borderId="5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top"/>
    </xf>
    <xf numFmtId="0" fontId="0" fillId="0" borderId="0" xfId="0" applyAlignment="1">
      <alignment vertical="top"/>
    </xf>
    <xf numFmtId="49" fontId="2" fillId="0" borderId="3" xfId="0" applyNumberFormat="1" applyFont="1" applyBorder="1" applyAlignment="1" applyProtection="1">
      <alignment vertical="top"/>
      <protection locked="0"/>
    </xf>
    <xf numFmtId="49" fontId="2" fillId="0" borderId="7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 applyProtection="1">
      <alignment vertical="top"/>
    </xf>
    <xf numFmtId="49" fontId="1" fillId="3" borderId="3" xfId="0" applyNumberFormat="1" applyFont="1" applyFill="1" applyBorder="1" applyAlignment="1" applyProtection="1">
      <alignment horizontal="center" vertical="top"/>
    </xf>
    <xf numFmtId="164" fontId="0" fillId="0" borderId="3" xfId="0" applyNumberFormat="1" applyBorder="1" applyAlignment="1" applyProtection="1">
      <alignment vertical="top"/>
    </xf>
    <xf numFmtId="164" fontId="0" fillId="5" borderId="3" xfId="0" applyNumberFormat="1" applyFill="1" applyBorder="1" applyAlignment="1" applyProtection="1">
      <alignment vertical="top"/>
    </xf>
    <xf numFmtId="164" fontId="0" fillId="6" borderId="6" xfId="0" applyNumberFormat="1" applyFill="1" applyBorder="1" applyAlignment="1" applyProtection="1">
      <alignment vertical="top"/>
      <protection locked="0"/>
    </xf>
    <xf numFmtId="49" fontId="1" fillId="3" borderId="7" xfId="0" applyNumberFormat="1" applyFont="1" applyFill="1" applyBorder="1" applyAlignment="1" applyProtection="1">
      <alignment horizontal="center" vertical="top"/>
    </xf>
    <xf numFmtId="164" fontId="0" fillId="0" borderId="7" xfId="0" applyNumberFormat="1" applyBorder="1" applyAlignment="1" applyProtection="1">
      <alignment vertical="top"/>
    </xf>
    <xf numFmtId="164" fontId="0" fillId="5" borderId="7" xfId="0" applyNumberFormat="1" applyFill="1" applyBorder="1" applyAlignment="1" applyProtection="1">
      <alignment vertical="top"/>
    </xf>
    <xf numFmtId="164" fontId="0" fillId="6" borderId="8" xfId="0" applyNumberFormat="1" applyFill="1" applyBorder="1" applyAlignment="1" applyProtection="1">
      <alignment vertical="top"/>
    </xf>
    <xf numFmtId="49" fontId="1" fillId="3" borderId="1" xfId="0" applyNumberFormat="1" applyFont="1" applyFill="1" applyBorder="1" applyAlignment="1" applyProtection="1">
      <alignment horizontal="center" vertical="top"/>
    </xf>
    <xf numFmtId="164" fontId="0" fillId="0" borderId="1" xfId="0" applyNumberFormat="1" applyBorder="1" applyAlignment="1" applyProtection="1">
      <alignment vertical="top"/>
    </xf>
    <xf numFmtId="164" fontId="0" fillId="5" borderId="1" xfId="0" applyNumberFormat="1" applyFill="1" applyBorder="1" applyAlignment="1" applyProtection="1">
      <alignment vertical="top"/>
    </xf>
    <xf numFmtId="164" fontId="0" fillId="6" borderId="4" xfId="0" applyNumberFormat="1" applyFill="1" applyBorder="1" applyAlignment="1" applyProtection="1">
      <alignment vertical="top"/>
    </xf>
    <xf numFmtId="0" fontId="3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164" fontId="4" fillId="0" borderId="9" xfId="0" applyNumberFormat="1" applyFont="1" applyBorder="1" applyAlignment="1" applyProtection="1">
      <alignment horizontal="right"/>
    </xf>
    <xf numFmtId="0" fontId="0" fillId="3" borderId="0" xfId="0" applyFill="1" applyAlignment="1">
      <alignment vertical="top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4" borderId="2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quotePrefix="1" applyFont="1" applyFill="1" applyBorder="1" applyAlignment="1" applyProtection="1">
      <alignment horizontal="left" vertical="top" wrapText="1"/>
    </xf>
    <xf numFmtId="0" fontId="0" fillId="3" borderId="0" xfId="0" applyFill="1" applyAlignment="1">
      <alignment horizontal="left" wrapText="1" indent="1"/>
    </xf>
    <xf numFmtId="0" fontId="1" fillId="4" borderId="1" xfId="0" applyFont="1" applyFill="1" applyBorder="1" applyAlignment="1" applyProtection="1">
      <alignment horizontal="left" vertical="center" wrapText="1" indent="1"/>
    </xf>
    <xf numFmtId="0" fontId="0" fillId="4" borderId="2" xfId="0" applyFill="1" applyBorder="1" applyAlignment="1">
      <alignment horizontal="left" wrapText="1" indent="1"/>
    </xf>
    <xf numFmtId="0" fontId="0" fillId="0" borderId="3" xfId="0" applyBorder="1" applyAlignment="1" applyProtection="1">
      <alignment horizontal="left" vertical="top" wrapText="1" indent="1"/>
      <protection locked="0"/>
    </xf>
    <xf numFmtId="0" fontId="0" fillId="0" borderId="7" xfId="0" applyBorder="1" applyAlignment="1" applyProtection="1">
      <alignment horizontal="left" vertical="top" wrapText="1" indent="1"/>
    </xf>
    <xf numFmtId="0" fontId="0" fillId="0" borderId="1" xfId="0" applyBorder="1" applyAlignment="1" applyProtection="1">
      <alignment horizontal="left" vertical="top" wrapText="1" indent="1"/>
      <protection locked="0"/>
    </xf>
    <xf numFmtId="0" fontId="0" fillId="0" borderId="1" xfId="0" applyBorder="1" applyAlignment="1" applyProtection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7" borderId="11" xfId="0" applyFill="1" applyBorder="1" applyAlignment="1">
      <alignment vertical="center"/>
    </xf>
    <xf numFmtId="0" fontId="9" fillId="7" borderId="11" xfId="0" applyFont="1" applyFill="1" applyBorder="1" applyAlignment="1" applyProtection="1">
      <alignment horizontal="left" vertical="center" wrapText="1"/>
      <protection locked="0"/>
    </xf>
    <xf numFmtId="0" fontId="8" fillId="7" borderId="11" xfId="0" applyFont="1" applyFill="1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center" vertical="top"/>
      <protection locked="0"/>
    </xf>
    <xf numFmtId="0" fontId="7" fillId="0" borderId="10" xfId="0" applyFont="1" applyBorder="1"/>
    <xf numFmtId="0" fontId="7" fillId="0" borderId="10" xfId="0" applyFont="1" applyBorder="1" applyAlignment="1" applyProtection="1">
      <alignment horizontal="left" vertical="top" wrapText="1" indent="1"/>
      <protection locked="0"/>
    </xf>
    <xf numFmtId="0" fontId="0" fillId="0" borderId="10" xfId="0" applyBorder="1"/>
    <xf numFmtId="164" fontId="8" fillId="0" borderId="10" xfId="0" applyNumberFormat="1" applyFont="1" applyBorder="1" applyProtection="1"/>
    <xf numFmtId="0" fontId="8" fillId="0" borderId="10" xfId="0" applyFont="1" applyBorder="1" applyAlignment="1" applyProtection="1">
      <alignment horizontal="left" wrapText="1" indent="1"/>
      <protection locked="0"/>
    </xf>
    <xf numFmtId="0" fontId="8" fillId="0" borderId="10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horizontal="center" vertical="top"/>
    </xf>
    <xf numFmtId="0" fontId="8" fillId="0" borderId="10" xfId="0" applyFont="1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horizontal="left" vertical="top" wrapText="1" inden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0" fillId="0" borderId="0" xfId="0" applyFill="1" applyAlignment="1">
      <alignment horizontal="left" wrapText="1" indent="1"/>
    </xf>
    <xf numFmtId="0" fontId="7" fillId="8" borderId="10" xfId="0" applyFont="1" applyFill="1" applyBorder="1" applyAlignment="1" applyProtection="1">
      <alignment horizontal="center" vertical="top"/>
      <protection locked="0"/>
    </xf>
    <xf numFmtId="0" fontId="7" fillId="8" borderId="10" xfId="0" applyFont="1" applyFill="1" applyBorder="1" applyAlignment="1" applyProtection="1">
      <alignment wrapText="1"/>
      <protection locked="0"/>
    </xf>
    <xf numFmtId="0" fontId="7" fillId="8" borderId="10" xfId="0" applyFont="1" applyFill="1" applyBorder="1"/>
    <xf numFmtId="164" fontId="0" fillId="0" borderId="0" xfId="0" applyNumberFormat="1" applyFill="1"/>
    <xf numFmtId="164" fontId="0" fillId="4" borderId="5" xfId="0" applyNumberFormat="1" applyFill="1" applyBorder="1"/>
    <xf numFmtId="164" fontId="0" fillId="5" borderId="6" xfId="0" applyNumberFormat="1" applyFill="1" applyBorder="1" applyAlignment="1" applyProtection="1">
      <alignment vertical="top"/>
    </xf>
    <xf numFmtId="0" fontId="8" fillId="0" borderId="10" xfId="0" applyFont="1" applyBorder="1" applyAlignment="1" applyProtection="1">
      <alignment horizontal="center" vertical="top"/>
      <protection locked="0"/>
    </xf>
    <xf numFmtId="164" fontId="8" fillId="0" borderId="10" xfId="0" applyNumberFormat="1" applyFont="1" applyBorder="1" applyProtection="1">
      <protection locked="0"/>
    </xf>
    <xf numFmtId="164" fontId="8" fillId="0" borderId="10" xfId="0" applyNumberFormat="1" applyFont="1" applyBorder="1" applyAlignment="1" applyProtection="1">
      <alignment vertical="top"/>
      <protection locked="0"/>
    </xf>
    <xf numFmtId="0" fontId="8" fillId="0" borderId="10" xfId="0" quotePrefix="1" applyFont="1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/>
      <protection locked="0"/>
    </xf>
    <xf numFmtId="0" fontId="8" fillId="0" borderId="10" xfId="0" applyFont="1" applyFill="1" applyBorder="1" applyAlignment="1">
      <alignment horizontal="left" wrapText="1" indent="1"/>
    </xf>
    <xf numFmtId="164" fontId="8" fillId="0" borderId="10" xfId="0" applyNumberFormat="1" applyFont="1" applyFill="1" applyBorder="1"/>
    <xf numFmtId="164" fontId="8" fillId="0" borderId="10" xfId="0" applyNumberFormat="1" applyFont="1" applyFill="1" applyBorder="1" applyProtection="1"/>
    <xf numFmtId="0" fontId="0" fillId="0" borderId="10" xfId="0" applyBorder="1" applyAlignment="1" applyProtection="1">
      <alignment horizontal="left" vertical="top" wrapText="1" indent="1"/>
    </xf>
    <xf numFmtId="164" fontId="0" fillId="0" borderId="10" xfId="0" applyNumberFormat="1" applyBorder="1" applyAlignment="1" applyProtection="1">
      <alignment vertical="top"/>
    </xf>
    <xf numFmtId="0" fontId="0" fillId="0" borderId="0" xfId="0" applyFill="1" applyAlignment="1">
      <alignment vertical="top"/>
    </xf>
    <xf numFmtId="164" fontId="0" fillId="0" borderId="0" xfId="0" applyNumberFormat="1" applyFill="1" applyProtection="1"/>
    <xf numFmtId="164" fontId="8" fillId="0" borderId="12" xfId="0" applyNumberFormat="1" applyFont="1" applyFill="1" applyBorder="1" applyProtection="1"/>
    <xf numFmtId="0" fontId="0" fillId="7" borderId="10" xfId="0" applyFill="1" applyBorder="1" applyAlignment="1">
      <alignment vertical="center"/>
    </xf>
    <xf numFmtId="5" fontId="8" fillId="9" borderId="10" xfId="0" applyNumberFormat="1" applyFont="1" applyFill="1" applyBorder="1" applyProtection="1"/>
    <xf numFmtId="164" fontId="8" fillId="9" borderId="10" xfId="0" applyNumberFormat="1" applyFont="1" applyFill="1" applyBorder="1" applyProtection="1"/>
    <xf numFmtId="5" fontId="8" fillId="9" borderId="10" xfId="0" applyNumberFormat="1" applyFont="1" applyFill="1" applyBorder="1" applyAlignment="1" applyProtection="1">
      <alignment vertical="top"/>
    </xf>
    <xf numFmtId="164" fontId="8" fillId="9" borderId="10" xfId="0" applyNumberFormat="1" applyFont="1" applyFill="1" applyBorder="1" applyAlignment="1" applyProtection="1">
      <alignment vertical="top"/>
    </xf>
    <xf numFmtId="5" fontId="4" fillId="9" borderId="10" xfId="0" applyNumberFormat="1" applyFont="1" applyFill="1" applyBorder="1" applyAlignment="1" applyProtection="1">
      <alignment vertical="top"/>
    </xf>
    <xf numFmtId="164" fontId="0" fillId="9" borderId="10" xfId="0" applyNumberFormat="1" applyFill="1" applyBorder="1" applyAlignment="1" applyProtection="1">
      <alignment vertical="top"/>
    </xf>
    <xf numFmtId="164" fontId="0" fillId="0" borderId="10" xfId="0" applyNumberFormat="1" applyFill="1" applyBorder="1" applyAlignment="1" applyProtection="1">
      <alignment vertical="top"/>
    </xf>
    <xf numFmtId="0" fontId="11" fillId="7" borderId="12" xfId="0" applyFont="1" applyFill="1" applyBorder="1" applyAlignment="1" applyProtection="1">
      <alignment horizontal="left" vertical="center"/>
      <protection locked="0"/>
    </xf>
    <xf numFmtId="0" fontId="8" fillId="0" borderId="10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wrapText="1"/>
    </xf>
    <xf numFmtId="164" fontId="8" fillId="0" borderId="10" xfId="0" applyNumberFormat="1" applyFont="1" applyFill="1" applyBorder="1" applyAlignment="1"/>
    <xf numFmtId="164" fontId="7" fillId="0" borderId="10" xfId="0" applyNumberFormat="1" applyFont="1" applyBorder="1" applyAlignment="1" applyProtection="1">
      <alignment vertical="top"/>
    </xf>
    <xf numFmtId="164" fontId="12" fillId="9" borderId="10" xfId="0" applyNumberFormat="1" applyFont="1" applyFill="1" applyBorder="1" applyProtection="1"/>
    <xf numFmtId="164" fontId="4" fillId="3" borderId="0" xfId="0" applyNumberFormat="1" applyFont="1" applyFill="1" applyProtection="1"/>
    <xf numFmtId="164" fontId="4" fillId="4" borderId="5" xfId="0" applyNumberFormat="1" applyFont="1" applyFill="1" applyBorder="1"/>
    <xf numFmtId="164" fontId="4" fillId="5" borderId="6" xfId="0" applyNumberFormat="1" applyFont="1" applyFill="1" applyBorder="1" applyAlignment="1" applyProtection="1">
      <alignment vertical="top"/>
    </xf>
    <xf numFmtId="0" fontId="4" fillId="7" borderId="11" xfId="0" applyFont="1" applyFill="1" applyBorder="1" applyAlignment="1">
      <alignment vertical="center"/>
    </xf>
    <xf numFmtId="164" fontId="4" fillId="0" borderId="0" xfId="0" applyNumberFormat="1" applyFont="1" applyFill="1" applyProtection="1"/>
    <xf numFmtId="0" fontId="4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7" fillId="8" borderId="12" xfId="0" applyNumberFormat="1" applyFont="1" applyFill="1" applyBorder="1" applyAlignment="1" applyProtection="1">
      <alignment horizontal="center" vertical="center"/>
    </xf>
    <xf numFmtId="0" fontId="8" fillId="9" borderId="12" xfId="0" applyNumberFormat="1" applyFont="1" applyFill="1" applyBorder="1" applyAlignment="1" applyProtection="1">
      <alignment horizontal="center" vertical="center"/>
    </xf>
    <xf numFmtId="164" fontId="0" fillId="0" borderId="10" xfId="0" applyNumberFormat="1" applyFill="1" applyBorder="1" applyAlignment="1" applyProtection="1">
      <alignment horizontal="center"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9" borderId="12" xfId="0" applyNumberFormat="1" applyFont="1" applyFill="1" applyBorder="1" applyAlignment="1" applyProtection="1">
      <alignment horizontal="center" vertical="center"/>
    </xf>
    <xf numFmtId="0" fontId="4" fillId="9" borderId="12" xfId="0" applyNumberFormat="1" applyFont="1" applyFill="1" applyBorder="1" applyAlignment="1" applyProtection="1">
      <alignment horizontal="center" vertical="center"/>
    </xf>
    <xf numFmtId="0" fontId="4" fillId="9" borderId="12" xfId="0" applyNumberFormat="1" applyFont="1" applyFill="1" applyBorder="1" applyAlignment="1" applyProtection="1">
      <alignment vertical="top"/>
    </xf>
    <xf numFmtId="0" fontId="8" fillId="0" borderId="12" xfId="0" applyNumberFormat="1" applyFont="1" applyFill="1" applyBorder="1" applyProtection="1"/>
    <xf numFmtId="164" fontId="12" fillId="0" borderId="10" xfId="0" applyNumberFormat="1" applyFont="1" applyBorder="1" applyProtection="1">
      <protection locked="0"/>
    </xf>
    <xf numFmtId="0" fontId="10" fillId="0" borderId="10" xfId="0" applyFont="1" applyBorder="1" applyAlignment="1" applyProtection="1">
      <alignment horizontal="left" vertical="top" wrapText="1"/>
      <protection locked="0"/>
    </xf>
    <xf numFmtId="49" fontId="7" fillId="8" borderId="10" xfId="0" applyNumberFormat="1" applyFont="1" applyFill="1" applyBorder="1" applyAlignment="1" applyProtection="1">
      <alignment horizontal="left" vertical="center"/>
      <protection locked="0"/>
    </xf>
    <xf numFmtId="49" fontId="8" fillId="0" borderId="10" xfId="0" applyNumberFormat="1" applyFont="1" applyFill="1" applyBorder="1" applyAlignment="1" applyProtection="1">
      <alignment horizontal="left" vertical="center"/>
      <protection locked="0"/>
    </xf>
    <xf numFmtId="49" fontId="12" fillId="0" borderId="10" xfId="0" applyNumberFormat="1" applyFont="1" applyFill="1" applyBorder="1" applyAlignment="1" applyProtection="1">
      <alignment horizontal="left" vertical="center"/>
      <protection locked="0"/>
    </xf>
    <xf numFmtId="49" fontId="7" fillId="8" borderId="10" xfId="0" applyNumberFormat="1" applyFont="1" applyFill="1" applyBorder="1" applyAlignment="1">
      <alignment horizontal="left"/>
    </xf>
    <xf numFmtId="49" fontId="7" fillId="8" borderId="10" xfId="0" applyNumberFormat="1" applyFont="1" applyFill="1" applyBorder="1" applyAlignment="1" applyProtection="1">
      <alignment horizontal="left"/>
    </xf>
    <xf numFmtId="5" fontId="7" fillId="9" borderId="10" xfId="0" applyNumberFormat="1" applyFont="1" applyFill="1" applyBorder="1" applyAlignment="1" applyProtection="1">
      <alignment vertical="top"/>
    </xf>
    <xf numFmtId="0" fontId="11" fillId="7" borderId="11" xfId="0" applyFont="1" applyFill="1" applyBorder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vertical="top" wrapText="1"/>
      <protection locked="0"/>
    </xf>
    <xf numFmtId="0" fontId="13" fillId="0" borderId="10" xfId="0" applyFont="1" applyBorder="1" applyAlignment="1" applyProtection="1">
      <alignment horizontal="center" wrapText="1"/>
      <protection locked="0"/>
    </xf>
    <xf numFmtId="0" fontId="14" fillId="0" borderId="10" xfId="0" applyFont="1" applyBorder="1" applyAlignment="1" applyProtection="1">
      <alignment wrapText="1"/>
      <protection locked="0"/>
    </xf>
    <xf numFmtId="0" fontId="7" fillId="8" borderId="10" xfId="0" applyFont="1" applyFill="1" applyBorder="1" applyAlignment="1" applyProtection="1">
      <alignment horizontal="left" vertical="top"/>
      <protection locked="0"/>
    </xf>
    <xf numFmtId="0" fontId="13" fillId="0" borderId="10" xfId="0" applyFont="1" applyBorder="1" applyAlignment="1" applyProtection="1">
      <alignment horizontal="center" vertical="top"/>
      <protection locked="0"/>
    </xf>
    <xf numFmtId="0" fontId="13" fillId="0" borderId="10" xfId="0" applyFont="1" applyFill="1" applyBorder="1" applyAlignment="1">
      <alignment horizontal="center" vertical="top"/>
    </xf>
    <xf numFmtId="0" fontId="8" fillId="0" borderId="10" xfId="0" applyFont="1" applyBorder="1" applyAlignment="1">
      <alignment horizontal="left"/>
    </xf>
    <xf numFmtId="0" fontId="15" fillId="0" borderId="10" xfId="0" applyFont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center" vertical="top" wrapText="1"/>
      <protection locked="0"/>
    </xf>
    <xf numFmtId="164" fontId="8" fillId="6" borderId="10" xfId="0" applyNumberFormat="1" applyFont="1" applyFill="1" applyBorder="1" applyAlignment="1" applyProtection="1">
      <alignment vertical="top"/>
      <protection locked="0"/>
    </xf>
    <xf numFmtId="1" fontId="8" fillId="6" borderId="10" xfId="0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Border="1"/>
    <xf numFmtId="0" fontId="8" fillId="10" borderId="10" xfId="0" applyFont="1" applyFill="1" applyBorder="1" applyAlignment="1">
      <alignment horizontal="left" wrapText="1" indent="1"/>
    </xf>
    <xf numFmtId="0" fontId="8" fillId="0" borderId="10" xfId="0" applyFont="1" applyFill="1" applyBorder="1" applyAlignment="1" applyProtection="1">
      <alignment horizontal="left" vertical="top" wrapText="1"/>
      <protection locked="0"/>
    </xf>
    <xf numFmtId="0" fontId="16" fillId="0" borderId="10" xfId="0" applyFont="1" applyBorder="1" applyAlignment="1" applyProtection="1">
      <alignment horizontal="left" vertical="top" wrapText="1"/>
      <protection locked="0"/>
    </xf>
    <xf numFmtId="0" fontId="17" fillId="0" borderId="10" xfId="0" applyFont="1" applyBorder="1" applyAlignment="1" applyProtection="1">
      <alignment horizontal="left" vertical="top" wrapText="1"/>
      <protection locked="0"/>
    </xf>
    <xf numFmtId="0" fontId="8" fillId="10" borderId="10" xfId="0" applyFont="1" applyFill="1" applyBorder="1" applyAlignment="1" applyProtection="1">
      <alignment horizontal="left" vertical="top" wrapText="1"/>
      <protection locked="0"/>
    </xf>
    <xf numFmtId="0" fontId="13" fillId="0" borderId="10" xfId="0" applyFont="1" applyBorder="1" applyAlignment="1" applyProtection="1">
      <alignment horizontal="center" vertical="top" wrapText="1"/>
      <protection locked="0"/>
    </xf>
    <xf numFmtId="0" fontId="8" fillId="0" borderId="10" xfId="0" applyFont="1" applyFill="1" applyBorder="1" applyAlignment="1">
      <alignment horizontal="left"/>
    </xf>
    <xf numFmtId="0" fontId="7" fillId="0" borderId="10" xfId="0" applyFont="1" applyFill="1" applyBorder="1" applyAlignment="1" applyProtection="1">
      <alignment horizontal="center" vertical="top" wrapText="1"/>
      <protection locked="0"/>
    </xf>
    <xf numFmtId="164" fontId="8" fillId="0" borderId="10" xfId="0" applyNumberFormat="1" applyFont="1" applyFill="1" applyBorder="1" applyAlignment="1" applyProtection="1">
      <alignment vertical="top"/>
      <protection locked="0"/>
    </xf>
    <xf numFmtId="1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/>
    <xf numFmtId="0" fontId="12" fillId="0" borderId="10" xfId="0" applyFont="1" applyFill="1" applyBorder="1" applyAlignment="1">
      <alignment horizontal="left" wrapText="1" indent="1"/>
    </xf>
    <xf numFmtId="0" fontId="19" fillId="0" borderId="0" xfId="0" applyFont="1"/>
    <xf numFmtId="164" fontId="19" fillId="3" borderId="0" xfId="0" applyNumberFormat="1" applyFont="1" applyFill="1"/>
    <xf numFmtId="0" fontId="8" fillId="0" borderId="10" xfId="0" applyFont="1" applyBorder="1" applyAlignment="1" applyProtection="1">
      <alignment horizontal="left" vertical="top"/>
      <protection locked="0"/>
    </xf>
    <xf numFmtId="0" fontId="6" fillId="0" borderId="0" xfId="0" applyFont="1" applyBorder="1" applyAlignment="1" applyProtection="1">
      <alignment horizontal="center" wrapText="1"/>
    </xf>
  </cellXfs>
  <cellStyles count="1">
    <cellStyle name="Standaard" xfId="0" builtinId="0"/>
  </cellStyles>
  <dxfs count="52"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66675</xdr:rowOff>
    </xdr:from>
    <xdr:to>
      <xdr:col>1</xdr:col>
      <xdr:colOff>1409700</xdr:colOff>
      <xdr:row>1</xdr:row>
      <xdr:rowOff>609600</xdr:rowOff>
    </xdr:to>
    <xdr:pic>
      <xdr:nvPicPr>
        <xdr:cNvPr id="45060" name="Picture 2" descr="LOGOKW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7049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</xdr:row>
      <xdr:rowOff>704850</xdr:rowOff>
    </xdr:from>
    <xdr:to>
      <xdr:col>2</xdr:col>
      <xdr:colOff>1104900</xdr:colOff>
      <xdr:row>1</xdr:row>
      <xdr:rowOff>704850</xdr:rowOff>
    </xdr:to>
    <xdr:sp macro="" textlink="">
      <xdr:nvSpPr>
        <xdr:cNvPr id="45061" name="Line 3"/>
        <xdr:cNvSpPr>
          <a:spLocks noChangeShapeType="1"/>
        </xdr:cNvSpPr>
      </xdr:nvSpPr>
      <xdr:spPr bwMode="auto">
        <a:xfrm>
          <a:off x="19050" y="704850"/>
          <a:ext cx="595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Inventarislijst%20Kunst%20SVB%20Amstelve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rken in depot"/>
      <sheetName val="Disclaimer"/>
      <sheetName val="Template getaxeerd"/>
      <sheetName val="RapportTemplate"/>
      <sheetName val="werken geplaatst"/>
      <sheetName val="te veilen stukken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>
    <tabColor rgb="FFFFFF00"/>
  </sheetPr>
  <dimension ref="A1:V104"/>
  <sheetViews>
    <sheetView tabSelected="1" topLeftCell="A2" workbookViewId="0">
      <pane ySplit="1" topLeftCell="A21" activePane="bottomLeft" state="frozenSplit"/>
      <selection activeCell="D138" sqref="D138"/>
      <selection pane="bottomLeft" activeCell="C33" sqref="C33"/>
    </sheetView>
  </sheetViews>
  <sheetFormatPr defaultColWidth="25" defaultRowHeight="12.75" x14ac:dyDescent="0.2"/>
  <cols>
    <col min="1" max="1" width="5.7109375" style="47" customWidth="1"/>
    <col min="2" max="2" width="9.7109375" style="47" customWidth="1"/>
    <col min="3" max="3" width="17.7109375" style="47" customWidth="1"/>
    <col min="4" max="5" width="35.7109375" style="54" customWidth="1"/>
    <col min="6" max="6" width="20.7109375" style="54" customWidth="1"/>
    <col min="7" max="7" width="21.7109375" style="54" customWidth="1"/>
    <col min="8" max="8" width="8.7109375" style="54" customWidth="1"/>
    <col min="9" max="9" width="13.7109375" style="14" customWidth="1"/>
    <col min="10" max="10" width="17.7109375" style="15" customWidth="1"/>
    <col min="11" max="11" width="9.7109375" style="15" customWidth="1"/>
    <col min="12" max="12" width="6.7109375" style="110" customWidth="1"/>
    <col min="13" max="13" width="46.7109375" style="14" customWidth="1"/>
  </cols>
  <sheetData>
    <row r="1" spans="1:13" hidden="1" x14ac:dyDescent="0.2"/>
    <row r="2" spans="1:13" s="1" customFormat="1" ht="13.5" thickBot="1" x14ac:dyDescent="0.25">
      <c r="A2" s="49"/>
      <c r="B2" s="49"/>
      <c r="C2" s="49"/>
      <c r="D2" s="56"/>
      <c r="E2" s="56"/>
      <c r="F2" s="56"/>
      <c r="G2" s="56"/>
      <c r="H2" s="56"/>
      <c r="I2" s="17"/>
      <c r="J2" s="17"/>
      <c r="K2" s="81"/>
      <c r="L2" s="111"/>
      <c r="M2" s="19"/>
    </row>
    <row r="3" spans="1:13" ht="13.5" hidden="1" thickTop="1" x14ac:dyDescent="0.2">
      <c r="A3" s="23"/>
      <c r="B3" s="23"/>
      <c r="C3" s="23"/>
      <c r="D3" s="57"/>
      <c r="E3" s="57"/>
      <c r="F3" s="57"/>
      <c r="G3" s="57"/>
      <c r="H3" s="57"/>
      <c r="I3" s="31">
        <f>IF(OR(TYPE(M3)=2,TYPE(A3)=2),M3,A3*M3)</f>
        <v>0</v>
      </c>
      <c r="J3" s="32">
        <f>IF(OR(TYPE(M3)=2,TYPE(A3)=2),M3,A3*M3)</f>
        <v>0</v>
      </c>
      <c r="K3" s="82"/>
      <c r="L3" s="112"/>
      <c r="M3" s="33"/>
    </row>
    <row r="4" spans="1:13" ht="19.5" thickTop="1" x14ac:dyDescent="0.2">
      <c r="A4" s="104" t="s">
        <v>141</v>
      </c>
      <c r="B4" s="133"/>
      <c r="C4" s="133"/>
      <c r="D4" s="63"/>
      <c r="E4" s="64"/>
      <c r="F4" s="64"/>
      <c r="G4" s="64"/>
      <c r="H4" s="64"/>
      <c r="I4" s="62"/>
      <c r="J4" s="62"/>
      <c r="K4" s="62"/>
      <c r="L4" s="113"/>
      <c r="M4" s="96"/>
    </row>
    <row r="5" spans="1:13" x14ac:dyDescent="0.2">
      <c r="A5" s="65"/>
      <c r="B5" s="65"/>
      <c r="C5" s="65"/>
      <c r="D5" s="66" t="s">
        <v>67</v>
      </c>
      <c r="E5" s="67"/>
      <c r="F5" s="68"/>
      <c r="G5" s="68"/>
      <c r="H5" s="68"/>
      <c r="I5" s="68"/>
      <c r="J5" s="69"/>
      <c r="K5" s="68"/>
      <c r="L5" s="115"/>
      <c r="M5" s="116"/>
    </row>
    <row r="6" spans="1:13" x14ac:dyDescent="0.2">
      <c r="A6" s="77" t="s">
        <v>29</v>
      </c>
      <c r="B6" s="77" t="s">
        <v>137</v>
      </c>
      <c r="C6" s="137" t="s">
        <v>138</v>
      </c>
      <c r="D6" s="78" t="s">
        <v>26</v>
      </c>
      <c r="E6" s="79" t="s">
        <v>27</v>
      </c>
      <c r="F6" s="79" t="s">
        <v>116</v>
      </c>
      <c r="G6" s="79" t="s">
        <v>140</v>
      </c>
      <c r="H6" s="79" t="s">
        <v>118</v>
      </c>
      <c r="I6" s="130" t="s">
        <v>28</v>
      </c>
      <c r="J6" s="131" t="s">
        <v>119</v>
      </c>
      <c r="K6" s="131" t="s">
        <v>30</v>
      </c>
      <c r="L6" s="117" t="s">
        <v>31</v>
      </c>
      <c r="M6" s="127" t="s">
        <v>120</v>
      </c>
    </row>
    <row r="7" spans="1:13" x14ac:dyDescent="0.2">
      <c r="A7" s="138">
        <v>6</v>
      </c>
      <c r="B7" s="161" t="s">
        <v>244</v>
      </c>
      <c r="C7" s="71" t="s">
        <v>68</v>
      </c>
      <c r="D7" s="71" t="s">
        <v>41</v>
      </c>
      <c r="E7" s="135" t="s">
        <v>36</v>
      </c>
      <c r="F7" s="70"/>
      <c r="G7" s="71" t="s">
        <v>39</v>
      </c>
      <c r="H7" s="71"/>
      <c r="I7" s="84" t="s">
        <v>37</v>
      </c>
      <c r="J7" s="97">
        <v>1800</v>
      </c>
      <c r="K7" s="98">
        <v>120</v>
      </c>
      <c r="L7" s="118">
        <v>6</v>
      </c>
      <c r="M7" s="128" t="s">
        <v>121</v>
      </c>
    </row>
    <row r="8" spans="1:13" ht="25.5" x14ac:dyDescent="0.2">
      <c r="A8" s="138">
        <v>6</v>
      </c>
      <c r="B8" s="161" t="s">
        <v>245</v>
      </c>
      <c r="C8" s="71" t="s">
        <v>79</v>
      </c>
      <c r="D8" s="71" t="s">
        <v>123</v>
      </c>
      <c r="E8" s="135" t="s">
        <v>36</v>
      </c>
      <c r="F8" s="71" t="s">
        <v>139</v>
      </c>
      <c r="G8" s="71" t="s">
        <v>117</v>
      </c>
      <c r="H8" s="71"/>
      <c r="I8" s="84" t="s">
        <v>42</v>
      </c>
      <c r="J8" s="97">
        <v>2400</v>
      </c>
      <c r="K8" s="98">
        <v>200</v>
      </c>
      <c r="L8" s="118">
        <v>6</v>
      </c>
      <c r="M8" s="128" t="s">
        <v>121</v>
      </c>
    </row>
    <row r="9" spans="1:13" x14ac:dyDescent="0.2">
      <c r="A9" s="138">
        <v>2</v>
      </c>
      <c r="B9" s="161" t="s">
        <v>246</v>
      </c>
      <c r="C9" s="71" t="s">
        <v>69</v>
      </c>
      <c r="D9" s="71" t="s">
        <v>122</v>
      </c>
      <c r="E9" s="135" t="s">
        <v>36</v>
      </c>
      <c r="F9" s="71" t="s">
        <v>32</v>
      </c>
      <c r="G9" s="71" t="s">
        <v>117</v>
      </c>
      <c r="H9" s="71"/>
      <c r="I9" s="84" t="s">
        <v>33</v>
      </c>
      <c r="J9" s="97">
        <v>2400</v>
      </c>
      <c r="K9" s="98">
        <v>300</v>
      </c>
      <c r="L9" s="118">
        <v>6</v>
      </c>
      <c r="M9" s="128" t="s">
        <v>121</v>
      </c>
    </row>
    <row r="10" spans="1:13" x14ac:dyDescent="0.2">
      <c r="A10" s="83">
        <v>1</v>
      </c>
      <c r="B10" s="161" t="s">
        <v>247</v>
      </c>
      <c r="C10" s="71" t="s">
        <v>70</v>
      </c>
      <c r="D10" s="71" t="s">
        <v>124</v>
      </c>
      <c r="E10" s="135" t="s">
        <v>36</v>
      </c>
      <c r="F10" s="70"/>
      <c r="G10" s="71" t="s">
        <v>45</v>
      </c>
      <c r="H10" s="71"/>
      <c r="I10" s="84" t="s">
        <v>43</v>
      </c>
      <c r="J10" s="97">
        <v>400</v>
      </c>
      <c r="K10" s="98">
        <v>40</v>
      </c>
      <c r="L10" s="118">
        <v>6</v>
      </c>
      <c r="M10" s="128" t="s">
        <v>125</v>
      </c>
    </row>
    <row r="11" spans="1:13" x14ac:dyDescent="0.2">
      <c r="A11" s="83">
        <v>1</v>
      </c>
      <c r="B11" s="161" t="s">
        <v>248</v>
      </c>
      <c r="C11" s="71" t="s">
        <v>70</v>
      </c>
      <c r="D11" s="71" t="s">
        <v>124</v>
      </c>
      <c r="E11" s="135" t="s">
        <v>36</v>
      </c>
      <c r="F11" s="70"/>
      <c r="G11" s="71" t="s">
        <v>44</v>
      </c>
      <c r="H11" s="71"/>
      <c r="I11" s="84" t="s">
        <v>43</v>
      </c>
      <c r="J11" s="97">
        <v>400</v>
      </c>
      <c r="K11" s="98">
        <v>40</v>
      </c>
      <c r="L11" s="118">
        <v>6</v>
      </c>
      <c r="M11" s="128" t="s">
        <v>125</v>
      </c>
    </row>
    <row r="12" spans="1:13" x14ac:dyDescent="0.2">
      <c r="A12" s="138">
        <v>3</v>
      </c>
      <c r="B12" s="161" t="s">
        <v>249</v>
      </c>
      <c r="C12" s="71" t="s">
        <v>71</v>
      </c>
      <c r="D12" s="71" t="s">
        <v>48</v>
      </c>
      <c r="E12" s="136" t="s">
        <v>46</v>
      </c>
      <c r="F12" s="71" t="s">
        <v>35</v>
      </c>
      <c r="G12" s="71" t="s">
        <v>117</v>
      </c>
      <c r="H12" s="71"/>
      <c r="I12" s="84" t="s">
        <v>47</v>
      </c>
      <c r="J12" s="97">
        <v>9600</v>
      </c>
      <c r="K12" s="109" t="s">
        <v>36</v>
      </c>
      <c r="L12" s="121" t="s">
        <v>36</v>
      </c>
      <c r="M12" s="129" t="s">
        <v>136</v>
      </c>
    </row>
    <row r="13" spans="1:13" x14ac:dyDescent="0.2">
      <c r="A13" s="138">
        <v>2</v>
      </c>
      <c r="B13" s="161" t="s">
        <v>250</v>
      </c>
      <c r="C13" s="71" t="s">
        <v>72</v>
      </c>
      <c r="D13" s="71" t="s">
        <v>126</v>
      </c>
      <c r="E13" s="71" t="s">
        <v>50</v>
      </c>
      <c r="F13" s="71" t="s">
        <v>35</v>
      </c>
      <c r="G13" s="71" t="s">
        <v>117</v>
      </c>
      <c r="H13" s="71"/>
      <c r="I13" s="84" t="s">
        <v>49</v>
      </c>
      <c r="J13" s="97">
        <v>8000</v>
      </c>
      <c r="K13" s="98">
        <v>400</v>
      </c>
      <c r="L13" s="118">
        <v>6</v>
      </c>
      <c r="M13" s="128" t="s">
        <v>127</v>
      </c>
    </row>
    <row r="14" spans="1:13" x14ac:dyDescent="0.2">
      <c r="A14" s="83">
        <v>1</v>
      </c>
      <c r="B14" s="161" t="s">
        <v>251</v>
      </c>
      <c r="C14" s="71" t="s">
        <v>72</v>
      </c>
      <c r="D14" s="71" t="s">
        <v>54</v>
      </c>
      <c r="E14" s="71" t="s">
        <v>51</v>
      </c>
      <c r="F14" s="71" t="s">
        <v>53</v>
      </c>
      <c r="G14" s="71" t="s">
        <v>117</v>
      </c>
      <c r="H14" s="71"/>
      <c r="I14" s="84" t="s">
        <v>52</v>
      </c>
      <c r="J14" s="97">
        <v>7500</v>
      </c>
      <c r="K14" s="109" t="s">
        <v>36</v>
      </c>
      <c r="L14" s="121" t="s">
        <v>36</v>
      </c>
      <c r="M14" s="129" t="s">
        <v>136</v>
      </c>
    </row>
    <row r="15" spans="1:13" ht="25.5" x14ac:dyDescent="0.2">
      <c r="A15" s="138">
        <v>6</v>
      </c>
      <c r="B15" s="161" t="s">
        <v>252</v>
      </c>
      <c r="C15" s="71" t="s">
        <v>73</v>
      </c>
      <c r="D15" s="71" t="s">
        <v>144</v>
      </c>
      <c r="E15" s="135" t="s">
        <v>36</v>
      </c>
      <c r="F15" s="71" t="s">
        <v>56</v>
      </c>
      <c r="G15" s="71" t="s">
        <v>117</v>
      </c>
      <c r="H15" s="71"/>
      <c r="I15" s="84" t="s">
        <v>55</v>
      </c>
      <c r="J15" s="97">
        <v>1200</v>
      </c>
      <c r="K15" s="109" t="s">
        <v>36</v>
      </c>
      <c r="L15" s="121" t="s">
        <v>36</v>
      </c>
      <c r="M15" s="129" t="s">
        <v>136</v>
      </c>
    </row>
    <row r="16" spans="1:13" ht="25.5" x14ac:dyDescent="0.2">
      <c r="A16" s="138">
        <v>6</v>
      </c>
      <c r="B16" s="83" t="s">
        <v>142</v>
      </c>
      <c r="C16" s="71" t="s">
        <v>74</v>
      </c>
      <c r="D16" s="120" t="s">
        <v>57</v>
      </c>
      <c r="E16" s="71" t="s">
        <v>34</v>
      </c>
      <c r="F16" s="71" t="s">
        <v>35</v>
      </c>
      <c r="G16" s="71" t="s">
        <v>117</v>
      </c>
      <c r="H16" s="71"/>
      <c r="I16" s="84" t="s">
        <v>33</v>
      </c>
      <c r="J16" s="97">
        <v>1800</v>
      </c>
      <c r="K16" s="98">
        <v>50</v>
      </c>
      <c r="L16" s="118">
        <v>5</v>
      </c>
      <c r="M16" s="128" t="s">
        <v>121</v>
      </c>
    </row>
    <row r="17" spans="1:22" x14ac:dyDescent="0.2">
      <c r="A17" s="138">
        <v>3</v>
      </c>
      <c r="B17" s="83"/>
      <c r="C17" s="71" t="s">
        <v>75</v>
      </c>
      <c r="D17" s="71" t="s">
        <v>128</v>
      </c>
      <c r="E17" s="135" t="s">
        <v>36</v>
      </c>
      <c r="F17" s="71" t="s">
        <v>32</v>
      </c>
      <c r="G17" s="71" t="s">
        <v>117</v>
      </c>
      <c r="H17" s="71"/>
      <c r="I17" s="84" t="s">
        <v>58</v>
      </c>
      <c r="J17" s="97">
        <v>2700</v>
      </c>
      <c r="K17" s="98">
        <v>200</v>
      </c>
      <c r="L17" s="118">
        <v>6</v>
      </c>
      <c r="M17" s="128" t="s">
        <v>121</v>
      </c>
    </row>
    <row r="18" spans="1:22" ht="26.25" customHeight="1" x14ac:dyDescent="0.2">
      <c r="A18" s="87">
        <v>1</v>
      </c>
      <c r="B18" s="87"/>
      <c r="C18" s="73" t="s">
        <v>75</v>
      </c>
      <c r="D18" s="75" t="s">
        <v>129</v>
      </c>
      <c r="E18" s="86" t="s">
        <v>64</v>
      </c>
      <c r="F18" s="73" t="s">
        <v>60</v>
      </c>
      <c r="G18" s="73" t="s">
        <v>117</v>
      </c>
      <c r="H18" s="73"/>
      <c r="I18" s="85" t="s">
        <v>59</v>
      </c>
      <c r="J18" s="99">
        <v>68000</v>
      </c>
      <c r="K18" s="100">
        <v>5000</v>
      </c>
      <c r="L18" s="118">
        <v>7</v>
      </c>
      <c r="M18" s="128" t="s">
        <v>125</v>
      </c>
    </row>
    <row r="19" spans="1:22" ht="15.75" customHeight="1" x14ac:dyDescent="0.2">
      <c r="A19" s="87">
        <v>1</v>
      </c>
      <c r="B19" s="87"/>
      <c r="C19" s="73" t="s">
        <v>76</v>
      </c>
      <c r="D19" s="75" t="s">
        <v>129</v>
      </c>
      <c r="E19" s="73" t="s">
        <v>65</v>
      </c>
      <c r="F19" s="73" t="s">
        <v>60</v>
      </c>
      <c r="G19" s="73" t="s">
        <v>117</v>
      </c>
      <c r="H19" s="73"/>
      <c r="I19" s="85" t="s">
        <v>61</v>
      </c>
      <c r="J19" s="99">
        <v>3000</v>
      </c>
      <c r="K19" s="100">
        <v>1500</v>
      </c>
      <c r="L19" s="118">
        <v>7</v>
      </c>
      <c r="M19" s="128" t="s">
        <v>125</v>
      </c>
    </row>
    <row r="20" spans="1:22" ht="24" customHeight="1" x14ac:dyDescent="0.2">
      <c r="A20" s="87">
        <v>1</v>
      </c>
      <c r="B20" s="87"/>
      <c r="C20" s="71" t="s">
        <v>77</v>
      </c>
      <c r="D20" s="75" t="s">
        <v>131</v>
      </c>
      <c r="E20" s="71" t="s">
        <v>62</v>
      </c>
      <c r="F20" s="71" t="s">
        <v>63</v>
      </c>
      <c r="G20" s="71" t="s">
        <v>117</v>
      </c>
      <c r="H20" s="71"/>
      <c r="I20" s="125" t="s">
        <v>36</v>
      </c>
      <c r="J20" s="97">
        <v>14000</v>
      </c>
      <c r="K20" s="109" t="s">
        <v>130</v>
      </c>
      <c r="L20" s="118">
        <v>7</v>
      </c>
      <c r="M20" s="128" t="s">
        <v>127</v>
      </c>
    </row>
    <row r="21" spans="1:22" x14ac:dyDescent="0.2">
      <c r="A21" s="83">
        <v>1</v>
      </c>
      <c r="B21" s="83"/>
      <c r="C21" s="71" t="s">
        <v>78</v>
      </c>
      <c r="D21" s="71" t="s">
        <v>132</v>
      </c>
      <c r="E21" s="71" t="s">
        <v>66</v>
      </c>
      <c r="F21" s="71" t="s">
        <v>35</v>
      </c>
      <c r="G21" s="71" t="s">
        <v>117</v>
      </c>
      <c r="H21" s="71"/>
      <c r="I21" s="125" t="s">
        <v>36</v>
      </c>
      <c r="J21" s="97">
        <v>1200</v>
      </c>
      <c r="K21" s="98">
        <v>100</v>
      </c>
      <c r="L21" s="118">
        <v>6</v>
      </c>
      <c r="M21" s="128" t="s">
        <v>127</v>
      </c>
    </row>
    <row r="22" spans="1:22" ht="25.5" x14ac:dyDescent="0.2">
      <c r="A22" s="138">
        <v>4</v>
      </c>
      <c r="B22" s="83"/>
      <c r="C22" s="73" t="s">
        <v>80</v>
      </c>
      <c r="D22" s="73" t="s">
        <v>145</v>
      </c>
      <c r="E22" s="126">
        <v>1981</v>
      </c>
      <c r="F22" s="73" t="s">
        <v>35</v>
      </c>
      <c r="G22" s="73" t="s">
        <v>117</v>
      </c>
      <c r="H22" s="73"/>
      <c r="I22" s="85" t="s">
        <v>38</v>
      </c>
      <c r="J22" s="99">
        <v>4000</v>
      </c>
      <c r="K22" s="100">
        <v>200</v>
      </c>
      <c r="L22" s="118">
        <v>6</v>
      </c>
      <c r="M22" s="128" t="s">
        <v>127</v>
      </c>
    </row>
    <row r="23" spans="1:22" ht="12.75" customHeight="1" x14ac:dyDescent="0.2">
      <c r="A23" s="140">
        <v>1</v>
      </c>
      <c r="B23" s="140" t="s">
        <v>214</v>
      </c>
      <c r="C23" s="140" t="s">
        <v>146</v>
      </c>
      <c r="D23" s="141" t="s">
        <v>147</v>
      </c>
      <c r="E23" s="142" t="s">
        <v>148</v>
      </c>
      <c r="F23" s="142"/>
      <c r="G23" s="142" t="s">
        <v>149</v>
      </c>
      <c r="H23" s="143"/>
      <c r="I23" s="142" t="s">
        <v>150</v>
      </c>
      <c r="J23" s="144">
        <v>500</v>
      </c>
      <c r="K23" s="144">
        <v>25</v>
      </c>
      <c r="L23" s="145">
        <v>6</v>
      </c>
      <c r="M23" s="146" t="s">
        <v>151</v>
      </c>
    </row>
    <row r="24" spans="1:22" ht="12.75" customHeight="1" x14ac:dyDescent="0.2">
      <c r="A24" s="140">
        <v>1</v>
      </c>
      <c r="B24" s="140" t="s">
        <v>215</v>
      </c>
      <c r="C24" s="140" t="s">
        <v>146</v>
      </c>
      <c r="D24" s="141" t="s">
        <v>147</v>
      </c>
      <c r="E24" s="142" t="s">
        <v>152</v>
      </c>
      <c r="F24" s="142"/>
      <c r="G24" s="142" t="s">
        <v>149</v>
      </c>
      <c r="H24" s="143"/>
      <c r="I24" s="142" t="s">
        <v>150</v>
      </c>
      <c r="J24" s="144">
        <v>500</v>
      </c>
      <c r="K24" s="144">
        <v>25</v>
      </c>
      <c r="L24" s="145">
        <v>6</v>
      </c>
      <c r="M24" s="146" t="s">
        <v>151</v>
      </c>
    </row>
    <row r="25" spans="1:22" ht="12.75" customHeight="1" x14ac:dyDescent="0.2">
      <c r="A25" s="140">
        <v>1</v>
      </c>
      <c r="B25" s="140" t="s">
        <v>216</v>
      </c>
      <c r="C25" s="140" t="s">
        <v>146</v>
      </c>
      <c r="D25" s="141" t="s">
        <v>147</v>
      </c>
      <c r="E25" s="142" t="s">
        <v>153</v>
      </c>
      <c r="F25" s="142"/>
      <c r="G25" s="142" t="s">
        <v>149</v>
      </c>
      <c r="H25" s="143"/>
      <c r="I25" s="142" t="s">
        <v>150</v>
      </c>
      <c r="J25" s="144">
        <v>500</v>
      </c>
      <c r="K25" s="144">
        <v>25</v>
      </c>
      <c r="L25" s="145">
        <v>6</v>
      </c>
      <c r="M25" s="146" t="s">
        <v>151</v>
      </c>
    </row>
    <row r="26" spans="1:22" ht="12.75" customHeight="1" x14ac:dyDescent="0.2">
      <c r="A26" s="140">
        <v>1</v>
      </c>
      <c r="B26" s="140" t="s">
        <v>217</v>
      </c>
      <c r="C26" s="140" t="s">
        <v>146</v>
      </c>
      <c r="D26" s="142" t="s">
        <v>154</v>
      </c>
      <c r="E26" s="142" t="s">
        <v>155</v>
      </c>
      <c r="F26" s="142" t="s">
        <v>156</v>
      </c>
      <c r="G26" s="147"/>
      <c r="H26" s="143"/>
      <c r="I26" s="142" t="s">
        <v>33</v>
      </c>
      <c r="J26" s="144">
        <v>2000</v>
      </c>
      <c r="K26" s="144">
        <v>75</v>
      </c>
      <c r="L26" s="145">
        <v>6</v>
      </c>
      <c r="M26" s="146" t="s">
        <v>151</v>
      </c>
    </row>
    <row r="27" spans="1:22" ht="12.75" customHeight="1" x14ac:dyDescent="0.2">
      <c r="A27" s="140">
        <v>1</v>
      </c>
      <c r="B27" s="140" t="s">
        <v>218</v>
      </c>
      <c r="C27" s="140" t="s">
        <v>146</v>
      </c>
      <c r="D27" s="142" t="s">
        <v>157</v>
      </c>
      <c r="E27" s="142" t="s">
        <v>158</v>
      </c>
      <c r="F27" s="142"/>
      <c r="G27" s="148" t="s">
        <v>159</v>
      </c>
      <c r="H27" s="143"/>
      <c r="I27" s="142" t="s">
        <v>160</v>
      </c>
      <c r="J27" s="144">
        <v>390</v>
      </c>
      <c r="K27" s="144">
        <v>30</v>
      </c>
      <c r="L27" s="145">
        <v>6</v>
      </c>
      <c r="M27" s="146" t="s">
        <v>151</v>
      </c>
    </row>
    <row r="28" spans="1:22" ht="12.75" customHeight="1" x14ac:dyDescent="0.2">
      <c r="A28" s="140">
        <v>1</v>
      </c>
      <c r="B28" s="140" t="s">
        <v>219</v>
      </c>
      <c r="C28" s="140" t="s">
        <v>146</v>
      </c>
      <c r="D28" s="141" t="s">
        <v>161</v>
      </c>
      <c r="E28" s="142" t="s">
        <v>162</v>
      </c>
      <c r="F28" s="142"/>
      <c r="G28" s="142" t="s">
        <v>39</v>
      </c>
      <c r="H28" s="143"/>
      <c r="I28" s="142" t="s">
        <v>163</v>
      </c>
      <c r="J28" s="144">
        <v>450</v>
      </c>
      <c r="K28" s="144">
        <v>35</v>
      </c>
      <c r="L28" s="145">
        <v>5</v>
      </c>
      <c r="M28" s="146" t="s">
        <v>151</v>
      </c>
    </row>
    <row r="29" spans="1:22" s="14" customFormat="1" x14ac:dyDescent="0.2">
      <c r="A29" s="140">
        <v>1</v>
      </c>
      <c r="B29" s="140" t="s">
        <v>220</v>
      </c>
      <c r="C29" s="140" t="s">
        <v>146</v>
      </c>
      <c r="D29" s="149" t="s">
        <v>164</v>
      </c>
      <c r="E29" s="142" t="s">
        <v>165</v>
      </c>
      <c r="F29" s="142" t="s">
        <v>166</v>
      </c>
      <c r="G29" s="147"/>
      <c r="H29" s="143"/>
      <c r="I29" s="142" t="s">
        <v>167</v>
      </c>
      <c r="J29" s="144">
        <v>800</v>
      </c>
      <c r="K29" s="144">
        <v>100</v>
      </c>
      <c r="L29" s="145">
        <v>7</v>
      </c>
      <c r="M29" s="146" t="s">
        <v>168</v>
      </c>
      <c r="N29"/>
      <c r="O29"/>
      <c r="P29"/>
      <c r="Q29"/>
      <c r="R29"/>
      <c r="S29"/>
      <c r="T29"/>
      <c r="U29"/>
      <c r="V29"/>
    </row>
    <row r="30" spans="1:22" s="14" customFormat="1" x14ac:dyDescent="0.2">
      <c r="A30" s="140">
        <v>1</v>
      </c>
      <c r="B30" s="140" t="s">
        <v>221</v>
      </c>
      <c r="C30" s="140" t="s">
        <v>146</v>
      </c>
      <c r="D30" s="141" t="s">
        <v>169</v>
      </c>
      <c r="E30" s="142" t="s">
        <v>170</v>
      </c>
      <c r="F30" s="150" t="s">
        <v>171</v>
      </c>
      <c r="G30" s="147"/>
      <c r="H30" s="143"/>
      <c r="I30" s="142" t="s">
        <v>38</v>
      </c>
      <c r="J30" s="144">
        <v>900</v>
      </c>
      <c r="K30" s="144">
        <v>40</v>
      </c>
      <c r="L30" s="145">
        <v>6</v>
      </c>
      <c r="M30" s="146" t="s">
        <v>151</v>
      </c>
      <c r="N30"/>
      <c r="O30"/>
      <c r="P30"/>
      <c r="Q30"/>
      <c r="R30"/>
      <c r="S30"/>
      <c r="T30"/>
      <c r="U30"/>
      <c r="V30"/>
    </row>
    <row r="31" spans="1:22" s="14" customFormat="1" x14ac:dyDescent="0.2">
      <c r="A31" s="140">
        <v>1</v>
      </c>
      <c r="B31" s="140" t="s">
        <v>222</v>
      </c>
      <c r="C31" s="140" t="s">
        <v>146</v>
      </c>
      <c r="D31" s="141" t="s">
        <v>169</v>
      </c>
      <c r="E31" s="142" t="s">
        <v>172</v>
      </c>
      <c r="F31" s="150" t="s">
        <v>171</v>
      </c>
      <c r="G31" s="147"/>
      <c r="H31" s="143"/>
      <c r="I31" s="142" t="s">
        <v>38</v>
      </c>
      <c r="J31" s="144">
        <v>900</v>
      </c>
      <c r="K31" s="144">
        <v>40</v>
      </c>
      <c r="L31" s="145">
        <v>6</v>
      </c>
      <c r="M31" s="146" t="s">
        <v>151</v>
      </c>
      <c r="N31"/>
      <c r="O31"/>
      <c r="P31"/>
      <c r="Q31"/>
      <c r="R31"/>
      <c r="S31"/>
      <c r="T31"/>
      <c r="U31"/>
      <c r="V31"/>
    </row>
    <row r="32" spans="1:22" s="14" customFormat="1" x14ac:dyDescent="0.2">
      <c r="A32" s="140">
        <v>1</v>
      </c>
      <c r="B32" s="140" t="s">
        <v>223</v>
      </c>
      <c r="C32" s="140" t="s">
        <v>146</v>
      </c>
      <c r="D32" s="141" t="s">
        <v>169</v>
      </c>
      <c r="E32" s="142" t="s">
        <v>173</v>
      </c>
      <c r="F32" s="150" t="s">
        <v>171</v>
      </c>
      <c r="G32" s="147"/>
      <c r="H32" s="143"/>
      <c r="I32" s="142" t="s">
        <v>38</v>
      </c>
      <c r="J32" s="144">
        <v>900</v>
      </c>
      <c r="K32" s="144">
        <v>40</v>
      </c>
      <c r="L32" s="145">
        <v>6</v>
      </c>
      <c r="M32" s="146" t="s">
        <v>151</v>
      </c>
      <c r="N32"/>
      <c r="O32"/>
      <c r="P32"/>
      <c r="Q32"/>
      <c r="R32"/>
      <c r="S32"/>
      <c r="T32"/>
      <c r="U32"/>
      <c r="V32"/>
    </row>
    <row r="33" spans="1:22" s="14" customFormat="1" x14ac:dyDescent="0.2">
      <c r="A33" s="140">
        <v>1</v>
      </c>
      <c r="B33" s="140" t="s">
        <v>224</v>
      </c>
      <c r="C33" s="140" t="s">
        <v>146</v>
      </c>
      <c r="D33" s="142" t="s">
        <v>157</v>
      </c>
      <c r="E33" s="142" t="s">
        <v>174</v>
      </c>
      <c r="F33" s="142"/>
      <c r="G33" s="142" t="s">
        <v>175</v>
      </c>
      <c r="H33" s="143"/>
      <c r="I33" s="142" t="s">
        <v>176</v>
      </c>
      <c r="J33" s="144">
        <v>750</v>
      </c>
      <c r="K33" s="144">
        <v>50</v>
      </c>
      <c r="L33" s="145">
        <v>6</v>
      </c>
      <c r="M33" s="146" t="s">
        <v>151</v>
      </c>
      <c r="N33"/>
      <c r="O33"/>
      <c r="P33"/>
      <c r="Q33"/>
      <c r="R33"/>
      <c r="S33"/>
      <c r="T33"/>
      <c r="U33"/>
      <c r="V33"/>
    </row>
    <row r="34" spans="1:22" s="14" customFormat="1" ht="12.75" customHeight="1" x14ac:dyDescent="0.2">
      <c r="A34" s="140">
        <v>1</v>
      </c>
      <c r="B34" s="140" t="s">
        <v>225</v>
      </c>
      <c r="C34" s="140" t="s">
        <v>146</v>
      </c>
      <c r="D34" s="142" t="s">
        <v>157</v>
      </c>
      <c r="E34" s="142" t="s">
        <v>177</v>
      </c>
      <c r="F34" s="142" t="s">
        <v>178</v>
      </c>
      <c r="G34" s="151"/>
      <c r="H34" s="143"/>
      <c r="I34" s="142" t="s">
        <v>179</v>
      </c>
      <c r="J34" s="144">
        <v>1250</v>
      </c>
      <c r="K34" s="144">
        <v>50</v>
      </c>
      <c r="L34" s="145">
        <v>6</v>
      </c>
      <c r="M34" s="146" t="s">
        <v>168</v>
      </c>
      <c r="N34"/>
      <c r="O34"/>
      <c r="P34"/>
      <c r="Q34"/>
      <c r="R34"/>
      <c r="S34"/>
      <c r="T34"/>
      <c r="U34"/>
      <c r="V34"/>
    </row>
    <row r="35" spans="1:22" s="14" customFormat="1" ht="12.75" customHeight="1" x14ac:dyDescent="0.2">
      <c r="A35" s="140">
        <v>1</v>
      </c>
      <c r="B35" s="140" t="s">
        <v>226</v>
      </c>
      <c r="C35" s="140" t="s">
        <v>146</v>
      </c>
      <c r="D35" s="142" t="s">
        <v>157</v>
      </c>
      <c r="E35" s="142" t="s">
        <v>180</v>
      </c>
      <c r="F35" s="142" t="s">
        <v>178</v>
      </c>
      <c r="G35" s="151"/>
      <c r="H35" s="143"/>
      <c r="I35" s="152" t="s">
        <v>36</v>
      </c>
      <c r="J35" s="144">
        <v>1250</v>
      </c>
      <c r="K35" s="144">
        <v>50</v>
      </c>
      <c r="L35" s="145">
        <v>6</v>
      </c>
      <c r="M35" s="146" t="s">
        <v>168</v>
      </c>
      <c r="N35"/>
      <c r="O35"/>
      <c r="P35"/>
      <c r="Q35"/>
      <c r="R35"/>
      <c r="S35"/>
      <c r="T35"/>
      <c r="U35"/>
      <c r="V35"/>
    </row>
    <row r="36" spans="1:22" s="14" customFormat="1" x14ac:dyDescent="0.2">
      <c r="A36" s="140">
        <v>1</v>
      </c>
      <c r="B36" s="140" t="s">
        <v>227</v>
      </c>
      <c r="C36" s="140" t="s">
        <v>146</v>
      </c>
      <c r="D36" s="141" t="s">
        <v>181</v>
      </c>
      <c r="E36" s="142" t="s">
        <v>182</v>
      </c>
      <c r="F36" s="142"/>
      <c r="G36" s="142" t="s">
        <v>183</v>
      </c>
      <c r="H36" s="143"/>
      <c r="I36" s="142" t="s">
        <v>184</v>
      </c>
      <c r="J36" s="144">
        <v>500</v>
      </c>
      <c r="K36" s="144">
        <v>10</v>
      </c>
      <c r="L36" s="145">
        <v>6</v>
      </c>
      <c r="M36" s="146" t="s">
        <v>121</v>
      </c>
      <c r="N36"/>
      <c r="O36"/>
      <c r="P36"/>
      <c r="Q36"/>
      <c r="R36"/>
      <c r="S36"/>
      <c r="T36"/>
      <c r="U36"/>
      <c r="V36"/>
    </row>
    <row r="37" spans="1:22" s="14" customFormat="1" x14ac:dyDescent="0.2">
      <c r="A37" s="140">
        <v>1</v>
      </c>
      <c r="B37" s="140" t="s">
        <v>228</v>
      </c>
      <c r="C37" s="140" t="s">
        <v>146</v>
      </c>
      <c r="D37" s="141" t="s">
        <v>181</v>
      </c>
      <c r="E37" s="142" t="s">
        <v>185</v>
      </c>
      <c r="F37" s="142"/>
      <c r="G37" s="142" t="s">
        <v>183</v>
      </c>
      <c r="H37" s="143"/>
      <c r="I37" s="142" t="s">
        <v>184</v>
      </c>
      <c r="J37" s="144">
        <v>500</v>
      </c>
      <c r="K37" s="144">
        <v>10</v>
      </c>
      <c r="L37" s="145">
        <v>6</v>
      </c>
      <c r="M37" s="146" t="s">
        <v>121</v>
      </c>
      <c r="N37"/>
      <c r="O37"/>
      <c r="P37"/>
      <c r="Q37"/>
      <c r="R37"/>
      <c r="S37"/>
      <c r="T37"/>
      <c r="U37"/>
      <c r="V37"/>
    </row>
    <row r="38" spans="1:22" s="14" customFormat="1" x14ac:dyDescent="0.2">
      <c r="A38" s="140">
        <v>1</v>
      </c>
      <c r="B38" s="140" t="s">
        <v>229</v>
      </c>
      <c r="C38" s="140" t="s">
        <v>146</v>
      </c>
      <c r="D38" s="141" t="s">
        <v>181</v>
      </c>
      <c r="E38" s="142" t="s">
        <v>186</v>
      </c>
      <c r="F38" s="142"/>
      <c r="G38" s="142" t="s">
        <v>183</v>
      </c>
      <c r="H38" s="143"/>
      <c r="I38" s="142" t="s">
        <v>184</v>
      </c>
      <c r="J38" s="144">
        <v>500</v>
      </c>
      <c r="K38" s="144">
        <v>10</v>
      </c>
      <c r="L38" s="145">
        <v>6</v>
      </c>
      <c r="M38" s="146" t="s">
        <v>121</v>
      </c>
      <c r="N38"/>
      <c r="O38"/>
      <c r="P38"/>
      <c r="Q38"/>
      <c r="R38"/>
      <c r="S38"/>
      <c r="T38"/>
      <c r="U38"/>
      <c r="V38"/>
    </row>
    <row r="39" spans="1:22" s="14" customFormat="1" ht="25.5" x14ac:dyDescent="0.2">
      <c r="A39" s="153">
        <v>1</v>
      </c>
      <c r="B39" s="153" t="s">
        <v>239</v>
      </c>
      <c r="C39" s="140" t="s">
        <v>146</v>
      </c>
      <c r="D39" s="148" t="s">
        <v>187</v>
      </c>
      <c r="E39" s="148" t="s">
        <v>241</v>
      </c>
      <c r="F39" s="148"/>
      <c r="G39" s="106" t="s">
        <v>242</v>
      </c>
      <c r="H39" s="154"/>
      <c r="I39" s="148" t="s">
        <v>188</v>
      </c>
      <c r="J39" s="155">
        <v>0</v>
      </c>
      <c r="K39" s="155">
        <v>100</v>
      </c>
      <c r="L39" s="156"/>
      <c r="M39" s="157" t="s">
        <v>168</v>
      </c>
      <c r="N39"/>
      <c r="O39"/>
      <c r="P39"/>
      <c r="Q39"/>
      <c r="R39"/>
      <c r="S39"/>
      <c r="T39"/>
      <c r="U39"/>
      <c r="V39"/>
    </row>
    <row r="40" spans="1:22" s="14" customFormat="1" ht="25.5" x14ac:dyDescent="0.2">
      <c r="A40" s="153">
        <v>1</v>
      </c>
      <c r="B40" s="153" t="s">
        <v>240</v>
      </c>
      <c r="C40" s="140" t="s">
        <v>146</v>
      </c>
      <c r="D40" s="148" t="s">
        <v>187</v>
      </c>
      <c r="E40" s="148" t="s">
        <v>241</v>
      </c>
      <c r="F40" s="148"/>
      <c r="G40" s="106" t="s">
        <v>243</v>
      </c>
      <c r="H40" s="154"/>
      <c r="I40" s="148" t="s">
        <v>188</v>
      </c>
      <c r="J40" s="155">
        <v>0</v>
      </c>
      <c r="K40" s="155">
        <v>100</v>
      </c>
      <c r="L40" s="156"/>
      <c r="M40" s="157" t="s">
        <v>168</v>
      </c>
      <c r="N40"/>
      <c r="O40"/>
      <c r="P40"/>
      <c r="Q40"/>
      <c r="R40"/>
      <c r="S40"/>
      <c r="T40"/>
      <c r="U40"/>
      <c r="V40"/>
    </row>
    <row r="41" spans="1:22" s="14" customFormat="1" x14ac:dyDescent="0.2">
      <c r="A41" s="140">
        <v>1</v>
      </c>
      <c r="B41" s="140" t="s">
        <v>230</v>
      </c>
      <c r="C41" s="140" t="s">
        <v>146</v>
      </c>
      <c r="D41" s="149" t="s">
        <v>189</v>
      </c>
      <c r="E41" s="142" t="s">
        <v>190</v>
      </c>
      <c r="F41" s="142"/>
      <c r="G41" s="142" t="s">
        <v>191</v>
      </c>
      <c r="H41" s="143"/>
      <c r="I41" s="142" t="s">
        <v>192</v>
      </c>
      <c r="J41" s="144">
        <v>650</v>
      </c>
      <c r="K41" s="144">
        <v>75</v>
      </c>
      <c r="L41" s="145">
        <v>7</v>
      </c>
      <c r="M41" s="146" t="s">
        <v>151</v>
      </c>
      <c r="N41"/>
      <c r="O41"/>
      <c r="P41"/>
      <c r="Q41"/>
      <c r="R41"/>
      <c r="S41"/>
      <c r="T41"/>
      <c r="U41"/>
      <c r="V41"/>
    </row>
    <row r="42" spans="1:22" s="14" customFormat="1" x14ac:dyDescent="0.2">
      <c r="A42" s="140">
        <v>1</v>
      </c>
      <c r="B42" s="140" t="s">
        <v>231</v>
      </c>
      <c r="C42" s="140" t="s">
        <v>146</v>
      </c>
      <c r="D42" s="141" t="s">
        <v>193</v>
      </c>
      <c r="E42" s="142" t="s">
        <v>194</v>
      </c>
      <c r="F42" s="142" t="s">
        <v>195</v>
      </c>
      <c r="G42" s="158" t="s">
        <v>117</v>
      </c>
      <c r="H42" s="143"/>
      <c r="I42" s="142" t="s">
        <v>196</v>
      </c>
      <c r="J42" s="144">
        <v>1800</v>
      </c>
      <c r="K42" s="144">
        <v>75</v>
      </c>
      <c r="L42" s="145">
        <v>6</v>
      </c>
      <c r="M42" s="146" t="s">
        <v>168</v>
      </c>
      <c r="N42"/>
      <c r="O42"/>
      <c r="P42"/>
      <c r="Q42"/>
      <c r="R42"/>
      <c r="S42"/>
      <c r="T42"/>
      <c r="U42"/>
      <c r="V42"/>
    </row>
    <row r="43" spans="1:22" s="14" customFormat="1" x14ac:dyDescent="0.2">
      <c r="A43" s="140">
        <v>1</v>
      </c>
      <c r="B43" s="140" t="s">
        <v>232</v>
      </c>
      <c r="C43" s="140" t="s">
        <v>146</v>
      </c>
      <c r="D43" s="142" t="s">
        <v>197</v>
      </c>
      <c r="E43" s="142" t="s">
        <v>198</v>
      </c>
      <c r="F43" s="142"/>
      <c r="G43" s="142" t="s">
        <v>199</v>
      </c>
      <c r="H43" s="143"/>
      <c r="I43" s="142" t="s">
        <v>200</v>
      </c>
      <c r="J43" s="144">
        <v>700</v>
      </c>
      <c r="K43" s="144">
        <v>50</v>
      </c>
      <c r="L43" s="145">
        <v>7</v>
      </c>
      <c r="M43" s="146" t="s">
        <v>168</v>
      </c>
      <c r="N43"/>
      <c r="O43"/>
      <c r="P43"/>
      <c r="Q43"/>
      <c r="R43"/>
      <c r="S43"/>
      <c r="T43"/>
      <c r="U43"/>
      <c r="V43"/>
    </row>
    <row r="44" spans="1:22" s="14" customFormat="1" x14ac:dyDescent="0.2">
      <c r="A44" s="140">
        <v>1</v>
      </c>
      <c r="B44" s="140" t="s">
        <v>233</v>
      </c>
      <c r="C44" s="140" t="s">
        <v>146</v>
      </c>
      <c r="D44" s="142" t="s">
        <v>197</v>
      </c>
      <c r="E44" s="142" t="s">
        <v>198</v>
      </c>
      <c r="F44" s="142"/>
      <c r="G44" s="142" t="s">
        <v>199</v>
      </c>
      <c r="H44" s="143"/>
      <c r="I44" s="142" t="s">
        <v>200</v>
      </c>
      <c r="J44" s="144">
        <v>700</v>
      </c>
      <c r="K44" s="144">
        <v>50</v>
      </c>
      <c r="L44" s="145">
        <v>7</v>
      </c>
      <c r="M44" s="146" t="s">
        <v>168</v>
      </c>
      <c r="N44"/>
      <c r="O44"/>
      <c r="P44"/>
      <c r="Q44"/>
      <c r="R44"/>
      <c r="S44"/>
      <c r="T44"/>
      <c r="U44"/>
      <c r="V44"/>
    </row>
    <row r="45" spans="1:22" s="14" customFormat="1" x14ac:dyDescent="0.2">
      <c r="A45" s="140">
        <v>1</v>
      </c>
      <c r="B45" s="140" t="s">
        <v>234</v>
      </c>
      <c r="C45" s="140" t="s">
        <v>146</v>
      </c>
      <c r="D45" s="142" t="s">
        <v>197</v>
      </c>
      <c r="E45" s="142" t="s">
        <v>198</v>
      </c>
      <c r="F45" s="142"/>
      <c r="G45" s="142" t="s">
        <v>199</v>
      </c>
      <c r="H45" s="143"/>
      <c r="I45" s="142" t="s">
        <v>200</v>
      </c>
      <c r="J45" s="144">
        <v>700</v>
      </c>
      <c r="K45" s="144">
        <v>50</v>
      </c>
      <c r="L45" s="145">
        <v>7</v>
      </c>
      <c r="M45" s="146" t="s">
        <v>168</v>
      </c>
      <c r="N45"/>
      <c r="O45"/>
      <c r="P45"/>
      <c r="Q45"/>
      <c r="R45"/>
      <c r="S45"/>
      <c r="T45"/>
      <c r="U45"/>
      <c r="V45"/>
    </row>
    <row r="46" spans="1:22" s="14" customFormat="1" x14ac:dyDescent="0.2">
      <c r="A46" s="140">
        <v>1</v>
      </c>
      <c r="B46" s="140" t="s">
        <v>235</v>
      </c>
      <c r="C46" s="140" t="s">
        <v>146</v>
      </c>
      <c r="D46" s="141" t="s">
        <v>201</v>
      </c>
      <c r="E46" s="142" t="s">
        <v>202</v>
      </c>
      <c r="F46" s="142" t="s">
        <v>203</v>
      </c>
      <c r="G46" s="147"/>
      <c r="H46" s="143"/>
      <c r="I46" s="142" t="s">
        <v>33</v>
      </c>
      <c r="J46" s="144">
        <v>2500</v>
      </c>
      <c r="K46" s="144">
        <v>300</v>
      </c>
      <c r="L46" s="145">
        <v>6</v>
      </c>
      <c r="M46" s="146" t="s">
        <v>168</v>
      </c>
      <c r="N46"/>
      <c r="O46"/>
      <c r="P46"/>
      <c r="Q46"/>
      <c r="R46"/>
      <c r="S46"/>
      <c r="T46"/>
      <c r="U46"/>
      <c r="V46"/>
    </row>
    <row r="47" spans="1:22" s="14" customFormat="1" x14ac:dyDescent="0.2">
      <c r="A47" s="140">
        <v>1</v>
      </c>
      <c r="B47" s="140" t="s">
        <v>236</v>
      </c>
      <c r="C47" s="140" t="s">
        <v>146</v>
      </c>
      <c r="D47" s="142" t="s">
        <v>204</v>
      </c>
      <c r="E47" s="142" t="s">
        <v>205</v>
      </c>
      <c r="F47" s="142"/>
      <c r="G47" s="142" t="s">
        <v>206</v>
      </c>
      <c r="H47" s="143"/>
      <c r="I47" s="142" t="s">
        <v>207</v>
      </c>
      <c r="J47" s="144">
        <v>500</v>
      </c>
      <c r="K47" s="144">
        <v>75</v>
      </c>
      <c r="L47" s="145">
        <v>7</v>
      </c>
      <c r="M47" s="146" t="s">
        <v>168</v>
      </c>
      <c r="N47"/>
      <c r="O47"/>
      <c r="P47"/>
      <c r="Q47"/>
      <c r="R47"/>
      <c r="S47"/>
      <c r="T47"/>
      <c r="U47"/>
      <c r="V47"/>
    </row>
    <row r="48" spans="1:22" s="14" customFormat="1" x14ac:dyDescent="0.2">
      <c r="A48" s="140">
        <v>1</v>
      </c>
      <c r="B48" s="140" t="s">
        <v>237</v>
      </c>
      <c r="C48" s="140" t="s">
        <v>146</v>
      </c>
      <c r="D48" s="149" t="s">
        <v>208</v>
      </c>
      <c r="E48" s="142" t="s">
        <v>209</v>
      </c>
      <c r="F48" s="149"/>
      <c r="G48" s="142" t="s">
        <v>191</v>
      </c>
      <c r="H48" s="143"/>
      <c r="I48" s="152" t="s">
        <v>36</v>
      </c>
      <c r="J48" s="144">
        <v>440</v>
      </c>
      <c r="K48" s="144">
        <v>50</v>
      </c>
      <c r="L48" s="145">
        <v>7</v>
      </c>
      <c r="M48" s="146" t="s">
        <v>168</v>
      </c>
      <c r="N48"/>
      <c r="O48"/>
      <c r="P48"/>
      <c r="Q48"/>
      <c r="R48"/>
      <c r="S48"/>
      <c r="T48"/>
      <c r="U48"/>
      <c r="V48"/>
    </row>
    <row r="49" spans="1:22" s="160" customFormat="1" x14ac:dyDescent="0.2">
      <c r="A49" s="140">
        <v>1</v>
      </c>
      <c r="B49" s="140" t="s">
        <v>238</v>
      </c>
      <c r="C49" s="140" t="s">
        <v>146</v>
      </c>
      <c r="D49" s="142" t="s">
        <v>210</v>
      </c>
      <c r="E49" s="142" t="s">
        <v>211</v>
      </c>
      <c r="F49" s="142"/>
      <c r="G49" s="142" t="s">
        <v>212</v>
      </c>
      <c r="H49" s="143"/>
      <c r="I49" s="142" t="s">
        <v>213</v>
      </c>
      <c r="J49" s="144">
        <v>600</v>
      </c>
      <c r="K49" s="144">
        <v>40</v>
      </c>
      <c r="L49" s="145">
        <v>6</v>
      </c>
      <c r="M49" s="146" t="s">
        <v>151</v>
      </c>
      <c r="N49" s="159"/>
      <c r="O49" s="159"/>
      <c r="P49" s="159"/>
      <c r="Q49" s="159"/>
      <c r="R49" s="159"/>
      <c r="S49" s="159"/>
      <c r="T49" s="159"/>
      <c r="U49" s="159"/>
      <c r="V49" s="159"/>
    </row>
    <row r="50" spans="1:22" x14ac:dyDescent="0.2">
      <c r="A50" s="72"/>
      <c r="B50" s="72"/>
      <c r="C50" s="91"/>
      <c r="D50" s="91"/>
      <c r="E50" s="91"/>
      <c r="F50" s="91"/>
      <c r="G50" s="91"/>
      <c r="H50" s="91"/>
      <c r="I50" s="92"/>
      <c r="J50" s="101"/>
      <c r="K50" s="102"/>
      <c r="L50" s="122"/>
      <c r="M50" s="119"/>
    </row>
    <row r="51" spans="1:22" x14ac:dyDescent="0.2">
      <c r="A51" s="72"/>
      <c r="B51" s="72"/>
      <c r="C51" s="74"/>
      <c r="D51" s="134" t="s">
        <v>40</v>
      </c>
      <c r="E51" s="74"/>
      <c r="F51" s="74"/>
      <c r="G51" s="74"/>
      <c r="H51" s="74"/>
      <c r="I51" s="108"/>
      <c r="J51" s="132">
        <f>SUM(J7:J50)</f>
        <v>149580</v>
      </c>
      <c r="K51" s="102"/>
      <c r="L51" s="122"/>
      <c r="M51" s="119"/>
    </row>
    <row r="52" spans="1:22" x14ac:dyDescent="0.2">
      <c r="A52" s="72"/>
      <c r="B52" s="72"/>
      <c r="C52" s="91"/>
      <c r="D52" s="91"/>
      <c r="E52" s="91"/>
      <c r="F52" s="91"/>
      <c r="G52" s="91"/>
      <c r="H52" s="91"/>
      <c r="I52" s="92"/>
      <c r="J52" s="101"/>
      <c r="K52" s="102"/>
      <c r="L52" s="123"/>
      <c r="M52" s="103"/>
    </row>
    <row r="53" spans="1:22" ht="25.5" x14ac:dyDescent="0.2">
      <c r="A53" s="139">
        <v>5</v>
      </c>
      <c r="B53" s="105"/>
      <c r="C53" s="106" t="s">
        <v>82</v>
      </c>
      <c r="D53" s="106" t="s">
        <v>133</v>
      </c>
      <c r="E53" s="106" t="s">
        <v>81</v>
      </c>
      <c r="F53" s="106"/>
      <c r="G53" s="106"/>
      <c r="H53" s="106"/>
      <c r="I53" s="107"/>
      <c r="J53" s="90"/>
      <c r="K53" s="90"/>
      <c r="L53" s="124">
        <v>5</v>
      </c>
      <c r="M53" s="89"/>
    </row>
    <row r="54" spans="1:22" x14ac:dyDescent="0.2">
      <c r="A54" s="105">
        <v>1</v>
      </c>
      <c r="B54" s="105"/>
      <c r="C54" s="106" t="s">
        <v>86</v>
      </c>
      <c r="D54" s="106" t="s">
        <v>83</v>
      </c>
      <c r="E54" s="106" t="s">
        <v>84</v>
      </c>
      <c r="F54" s="106"/>
      <c r="G54" s="106"/>
      <c r="H54" s="106"/>
      <c r="I54" s="107" t="s">
        <v>85</v>
      </c>
      <c r="J54" s="90"/>
      <c r="K54" s="90"/>
      <c r="L54" s="124"/>
      <c r="M54" s="89"/>
    </row>
    <row r="55" spans="1:22" x14ac:dyDescent="0.2">
      <c r="A55" s="105">
        <v>1</v>
      </c>
      <c r="B55" s="105"/>
      <c r="C55" s="106" t="s">
        <v>86</v>
      </c>
      <c r="D55" s="106" t="s">
        <v>87</v>
      </c>
      <c r="E55" s="106" t="s">
        <v>84</v>
      </c>
      <c r="F55" s="106"/>
      <c r="G55" s="106"/>
      <c r="H55" s="106"/>
      <c r="I55" s="107" t="s">
        <v>88</v>
      </c>
      <c r="J55" s="90"/>
      <c r="K55" s="90"/>
      <c r="L55" s="124"/>
      <c r="M55" s="89"/>
    </row>
    <row r="56" spans="1:22" x14ac:dyDescent="0.2">
      <c r="A56" s="105">
        <v>1</v>
      </c>
      <c r="B56" s="105"/>
      <c r="C56" s="106" t="s">
        <v>86</v>
      </c>
      <c r="D56" s="106" t="s">
        <v>89</v>
      </c>
      <c r="E56" s="106" t="s">
        <v>84</v>
      </c>
      <c r="F56" s="106"/>
      <c r="G56" s="106"/>
      <c r="H56" s="106"/>
      <c r="I56" s="107" t="s">
        <v>90</v>
      </c>
      <c r="J56" s="90"/>
      <c r="K56" s="90"/>
      <c r="L56" s="124"/>
      <c r="M56" s="89"/>
    </row>
    <row r="57" spans="1:22" x14ac:dyDescent="0.2">
      <c r="A57" s="105">
        <v>1</v>
      </c>
      <c r="B57" s="105"/>
      <c r="C57" s="106" t="s">
        <v>86</v>
      </c>
      <c r="D57" s="106" t="s">
        <v>91</v>
      </c>
      <c r="E57" s="106" t="s">
        <v>84</v>
      </c>
      <c r="F57" s="106"/>
      <c r="G57" s="106"/>
      <c r="H57" s="106"/>
      <c r="I57" s="107" t="s">
        <v>92</v>
      </c>
      <c r="J57" s="90"/>
      <c r="K57" s="90"/>
      <c r="L57" s="124"/>
      <c r="M57" s="89"/>
    </row>
    <row r="58" spans="1:22" x14ac:dyDescent="0.2">
      <c r="A58" s="105">
        <v>1</v>
      </c>
      <c r="B58" s="105"/>
      <c r="C58" s="106" t="s">
        <v>86</v>
      </c>
      <c r="D58" s="106" t="s">
        <v>93</v>
      </c>
      <c r="E58" s="106" t="s">
        <v>84</v>
      </c>
      <c r="F58" s="106"/>
      <c r="G58" s="106"/>
      <c r="H58" s="106"/>
      <c r="I58" s="107" t="s">
        <v>94</v>
      </c>
      <c r="J58" s="90"/>
      <c r="K58" s="90"/>
      <c r="L58" s="124"/>
      <c r="M58" s="89"/>
    </row>
    <row r="59" spans="1:22" x14ac:dyDescent="0.2">
      <c r="A59" s="105">
        <v>1</v>
      </c>
      <c r="B59" s="105"/>
      <c r="C59" s="106" t="s">
        <v>86</v>
      </c>
      <c r="D59" s="106" t="s">
        <v>95</v>
      </c>
      <c r="E59" s="106" t="s">
        <v>84</v>
      </c>
      <c r="F59" s="106"/>
      <c r="G59" s="106"/>
      <c r="H59" s="106"/>
      <c r="I59" s="107" t="s">
        <v>92</v>
      </c>
      <c r="J59" s="90"/>
      <c r="K59" s="90"/>
      <c r="L59" s="124"/>
      <c r="M59" s="89"/>
    </row>
    <row r="60" spans="1:22" x14ac:dyDescent="0.2">
      <c r="A60" s="105">
        <v>1</v>
      </c>
      <c r="B60" s="105"/>
      <c r="C60" s="106" t="s">
        <v>86</v>
      </c>
      <c r="D60" s="106" t="s">
        <v>96</v>
      </c>
      <c r="E60" s="106" t="s">
        <v>84</v>
      </c>
      <c r="F60" s="106"/>
      <c r="G60" s="106"/>
      <c r="H60" s="106"/>
      <c r="I60" s="107" t="s">
        <v>90</v>
      </c>
      <c r="J60" s="90"/>
      <c r="K60" s="90"/>
      <c r="L60" s="124"/>
      <c r="M60" s="89"/>
    </row>
    <row r="61" spans="1:22" x14ac:dyDescent="0.2">
      <c r="A61" s="105">
        <v>1</v>
      </c>
      <c r="B61" s="105"/>
      <c r="C61" s="106" t="s">
        <v>98</v>
      </c>
      <c r="D61" s="106" t="s">
        <v>97</v>
      </c>
      <c r="E61" s="106"/>
      <c r="F61" s="106"/>
      <c r="G61" s="106"/>
      <c r="H61" s="106"/>
      <c r="I61" s="107"/>
      <c r="J61" s="90"/>
      <c r="K61" s="90"/>
      <c r="L61" s="124"/>
      <c r="M61" s="89"/>
    </row>
    <row r="62" spans="1:22" x14ac:dyDescent="0.2">
      <c r="A62" s="105">
        <v>1</v>
      </c>
      <c r="B62" s="105"/>
      <c r="C62" s="106" t="s">
        <v>99</v>
      </c>
      <c r="D62" s="106" t="s">
        <v>97</v>
      </c>
      <c r="E62" s="106"/>
      <c r="F62" s="106"/>
      <c r="G62" s="106"/>
      <c r="H62" s="106"/>
      <c r="I62" s="107"/>
      <c r="J62" s="90"/>
      <c r="K62" s="90"/>
      <c r="L62" s="124"/>
      <c r="M62" s="89"/>
    </row>
    <row r="63" spans="1:22" x14ac:dyDescent="0.2">
      <c r="A63" s="105">
        <v>1</v>
      </c>
      <c r="B63" s="105"/>
      <c r="C63" s="106" t="s">
        <v>102</v>
      </c>
      <c r="D63" s="106" t="s">
        <v>100</v>
      </c>
      <c r="E63" s="106" t="s">
        <v>101</v>
      </c>
      <c r="F63" s="106"/>
      <c r="G63" s="106"/>
      <c r="H63" s="106"/>
      <c r="I63" s="107" t="s">
        <v>103</v>
      </c>
      <c r="J63" s="90"/>
      <c r="K63" s="90"/>
      <c r="L63" s="124"/>
      <c r="M63" s="89"/>
    </row>
    <row r="64" spans="1:22" x14ac:dyDescent="0.2">
      <c r="A64" s="105">
        <v>1</v>
      </c>
      <c r="B64" s="105"/>
      <c r="C64" s="106" t="s">
        <v>86</v>
      </c>
      <c r="D64" s="106" t="s">
        <v>104</v>
      </c>
      <c r="E64" s="106" t="s">
        <v>105</v>
      </c>
      <c r="F64" s="106"/>
      <c r="G64" s="106"/>
      <c r="H64" s="106"/>
      <c r="I64" s="107" t="s">
        <v>106</v>
      </c>
      <c r="J64" s="90"/>
      <c r="K64" s="90"/>
      <c r="L64" s="124"/>
      <c r="M64" s="89"/>
    </row>
    <row r="65" spans="1:13" x14ac:dyDescent="0.2">
      <c r="A65" s="105">
        <v>1</v>
      </c>
      <c r="B65" s="105"/>
      <c r="C65" s="106" t="s">
        <v>108</v>
      </c>
      <c r="D65" s="106" t="s">
        <v>107</v>
      </c>
      <c r="E65" s="106"/>
      <c r="F65" s="106"/>
      <c r="G65" s="106"/>
      <c r="H65" s="106"/>
      <c r="I65" s="107" t="s">
        <v>109</v>
      </c>
      <c r="J65" s="90"/>
      <c r="K65" s="90"/>
      <c r="L65" s="124"/>
      <c r="M65" s="89"/>
    </row>
    <row r="66" spans="1:13" x14ac:dyDescent="0.2">
      <c r="A66" s="105">
        <v>1</v>
      </c>
      <c r="B66" s="105"/>
      <c r="C66" s="106" t="s">
        <v>108</v>
      </c>
      <c r="D66" s="106" t="s">
        <v>110</v>
      </c>
      <c r="E66" s="106"/>
      <c r="F66" s="106"/>
      <c r="G66" s="106"/>
      <c r="H66" s="106"/>
      <c r="I66" s="107" t="s">
        <v>111</v>
      </c>
      <c r="J66" s="90"/>
      <c r="K66" s="90"/>
      <c r="L66" s="124"/>
      <c r="M66" s="89"/>
    </row>
    <row r="67" spans="1:13" x14ac:dyDescent="0.2">
      <c r="A67" s="105">
        <v>1</v>
      </c>
      <c r="B67" s="105"/>
      <c r="C67" s="106" t="s">
        <v>108</v>
      </c>
      <c r="D67" s="106" t="s">
        <v>112</v>
      </c>
      <c r="E67" s="106"/>
      <c r="F67" s="106"/>
      <c r="G67" s="106"/>
      <c r="H67" s="106"/>
      <c r="I67" s="107"/>
      <c r="J67" s="90"/>
      <c r="K67" s="90"/>
      <c r="L67" s="124"/>
      <c r="M67" s="89"/>
    </row>
    <row r="68" spans="1:13" x14ac:dyDescent="0.2">
      <c r="A68" s="105">
        <v>1</v>
      </c>
      <c r="B68" s="105"/>
      <c r="C68" s="106" t="s">
        <v>102</v>
      </c>
      <c r="D68" s="106" t="s">
        <v>113</v>
      </c>
      <c r="E68" s="106"/>
      <c r="F68" s="106"/>
      <c r="G68" s="106"/>
      <c r="H68" s="106"/>
      <c r="I68" s="107"/>
      <c r="J68" s="90"/>
      <c r="K68" s="90"/>
      <c r="L68" s="124"/>
      <c r="M68" s="89"/>
    </row>
    <row r="69" spans="1:13" x14ac:dyDescent="0.2">
      <c r="A69" s="105">
        <v>1</v>
      </c>
      <c r="B69" s="105"/>
      <c r="C69" s="106" t="s">
        <v>86</v>
      </c>
      <c r="D69" s="106" t="s">
        <v>134</v>
      </c>
      <c r="E69" s="106" t="s">
        <v>143</v>
      </c>
      <c r="F69" s="106"/>
      <c r="G69" s="106" t="s">
        <v>114</v>
      </c>
      <c r="H69" s="106"/>
      <c r="I69" s="107" t="s">
        <v>115</v>
      </c>
      <c r="J69" s="90"/>
      <c r="K69" s="90">
        <v>1000</v>
      </c>
      <c r="L69" s="124">
        <v>8</v>
      </c>
      <c r="M69" s="89" t="s">
        <v>135</v>
      </c>
    </row>
    <row r="70" spans="1:13" x14ac:dyDescent="0.2">
      <c r="A70" s="105"/>
      <c r="B70" s="105"/>
      <c r="C70" s="105"/>
      <c r="D70" s="106"/>
      <c r="E70" s="88"/>
      <c r="F70" s="88"/>
      <c r="G70" s="88"/>
      <c r="H70" s="88"/>
      <c r="I70" s="89"/>
      <c r="J70" s="90"/>
      <c r="K70" s="90"/>
      <c r="L70" s="95"/>
      <c r="M70" s="89"/>
    </row>
    <row r="71" spans="1:13" x14ac:dyDescent="0.2">
      <c r="A71" s="105"/>
      <c r="B71" s="105"/>
      <c r="C71" s="105"/>
      <c r="D71" s="88"/>
      <c r="E71" s="88"/>
      <c r="F71" s="88"/>
      <c r="G71" s="88"/>
      <c r="H71" s="88"/>
      <c r="I71" s="89"/>
      <c r="J71" s="90"/>
      <c r="K71" s="90"/>
      <c r="L71" s="95"/>
      <c r="M71" s="89"/>
    </row>
    <row r="72" spans="1:13" x14ac:dyDescent="0.2">
      <c r="A72" s="105"/>
      <c r="B72" s="105"/>
      <c r="C72" s="105"/>
      <c r="D72" s="88"/>
      <c r="E72" s="88"/>
      <c r="F72" s="88"/>
      <c r="G72" s="88"/>
      <c r="H72" s="88"/>
      <c r="I72" s="89"/>
      <c r="J72" s="90"/>
      <c r="K72" s="90"/>
      <c r="L72" s="95"/>
      <c r="M72" s="89"/>
    </row>
    <row r="73" spans="1:13" x14ac:dyDescent="0.2">
      <c r="A73" s="93"/>
      <c r="B73" s="93"/>
      <c r="C73" s="93"/>
      <c r="D73" s="76"/>
      <c r="E73" s="76"/>
      <c r="F73" s="76"/>
      <c r="G73" s="76"/>
      <c r="H73" s="76"/>
      <c r="I73" s="80"/>
      <c r="J73" s="94"/>
      <c r="K73" s="94"/>
      <c r="L73" s="114"/>
      <c r="M73" s="80"/>
    </row>
    <row r="74" spans="1:13" x14ac:dyDescent="0.2">
      <c r="A74" s="93"/>
      <c r="B74" s="93"/>
      <c r="C74" s="93"/>
      <c r="D74" s="76"/>
      <c r="E74" s="76"/>
      <c r="F74" s="76"/>
      <c r="G74" s="76"/>
      <c r="H74" s="76"/>
      <c r="I74" s="80"/>
      <c r="J74" s="94"/>
      <c r="K74" s="94"/>
      <c r="L74" s="114"/>
      <c r="M74" s="80"/>
    </row>
    <row r="75" spans="1:13" x14ac:dyDescent="0.2">
      <c r="A75" s="93"/>
      <c r="B75" s="93"/>
      <c r="C75" s="93"/>
      <c r="D75" s="76"/>
      <c r="E75" s="76"/>
      <c r="F75" s="76"/>
      <c r="G75" s="76"/>
      <c r="H75" s="76"/>
      <c r="I75" s="80"/>
      <c r="J75" s="94"/>
      <c r="K75" s="94"/>
      <c r="L75" s="114"/>
      <c r="M75" s="80"/>
    </row>
    <row r="76" spans="1:13" x14ac:dyDescent="0.2">
      <c r="A76" s="93"/>
      <c r="B76" s="93"/>
      <c r="C76" s="93"/>
      <c r="D76" s="76"/>
      <c r="E76" s="76"/>
      <c r="F76" s="76"/>
      <c r="G76" s="76"/>
      <c r="H76" s="76"/>
      <c r="I76" s="80"/>
      <c r="J76" s="94"/>
      <c r="K76" s="94"/>
      <c r="L76" s="114"/>
      <c r="M76" s="80"/>
    </row>
    <row r="77" spans="1:13" x14ac:dyDescent="0.2">
      <c r="A77" s="93"/>
      <c r="B77" s="93"/>
      <c r="C77" s="93"/>
      <c r="D77" s="76"/>
      <c r="E77" s="76"/>
      <c r="F77" s="76"/>
      <c r="G77" s="76"/>
      <c r="H77" s="76"/>
      <c r="I77" s="80"/>
      <c r="J77" s="94"/>
      <c r="K77" s="94"/>
      <c r="L77" s="114"/>
      <c r="M77" s="80"/>
    </row>
    <row r="78" spans="1:13" x14ac:dyDescent="0.2">
      <c r="A78" s="93"/>
      <c r="B78" s="93"/>
      <c r="C78" s="93"/>
      <c r="D78" s="76"/>
      <c r="E78" s="76"/>
      <c r="F78" s="76"/>
      <c r="G78" s="76"/>
      <c r="H78" s="76"/>
      <c r="I78" s="80"/>
      <c r="J78" s="94"/>
      <c r="K78" s="94"/>
      <c r="L78" s="114"/>
      <c r="M78" s="80"/>
    </row>
    <row r="79" spans="1:13" x14ac:dyDescent="0.2">
      <c r="A79" s="93"/>
      <c r="B79" s="93"/>
      <c r="C79" s="93"/>
      <c r="D79" s="76"/>
      <c r="E79" s="76"/>
      <c r="F79" s="76"/>
      <c r="G79" s="76"/>
      <c r="H79" s="76"/>
      <c r="I79" s="80"/>
      <c r="J79" s="94"/>
      <c r="K79" s="94"/>
      <c r="L79" s="114"/>
      <c r="M79" s="80"/>
    </row>
    <row r="80" spans="1:13" x14ac:dyDescent="0.2">
      <c r="A80" s="93"/>
      <c r="B80" s="93"/>
      <c r="C80" s="93"/>
      <c r="D80" s="76"/>
      <c r="E80" s="76"/>
      <c r="F80" s="76"/>
      <c r="G80" s="76"/>
      <c r="H80" s="76"/>
      <c r="I80" s="80"/>
      <c r="J80" s="94"/>
      <c r="K80" s="94"/>
      <c r="L80" s="114"/>
      <c r="M80" s="80"/>
    </row>
    <row r="81" spans="1:13" x14ac:dyDescent="0.2">
      <c r="A81" s="93"/>
      <c r="B81" s="93"/>
      <c r="C81" s="93"/>
      <c r="D81" s="76"/>
      <c r="E81" s="76"/>
      <c r="F81" s="76"/>
      <c r="G81" s="76"/>
      <c r="H81" s="76"/>
      <c r="I81" s="80"/>
      <c r="J81" s="94"/>
      <c r="K81" s="94"/>
      <c r="L81" s="114"/>
      <c r="M81" s="80"/>
    </row>
    <row r="82" spans="1:13" x14ac:dyDescent="0.2">
      <c r="A82" s="93"/>
      <c r="B82" s="93"/>
      <c r="C82" s="93"/>
      <c r="D82" s="76"/>
      <c r="E82" s="76"/>
      <c r="F82" s="76"/>
      <c r="G82" s="76"/>
      <c r="H82" s="76"/>
      <c r="I82" s="80"/>
      <c r="J82" s="94"/>
      <c r="K82" s="94"/>
      <c r="L82" s="114"/>
      <c r="M82" s="80"/>
    </row>
    <row r="83" spans="1:13" x14ac:dyDescent="0.2">
      <c r="A83" s="93"/>
      <c r="B83" s="93"/>
      <c r="C83" s="93"/>
      <c r="D83" s="76"/>
      <c r="E83" s="76"/>
      <c r="F83" s="76"/>
      <c r="G83" s="76"/>
      <c r="H83" s="76"/>
      <c r="I83" s="80"/>
      <c r="J83" s="94"/>
      <c r="K83" s="94"/>
      <c r="L83" s="114"/>
      <c r="M83" s="80"/>
    </row>
    <row r="84" spans="1:13" x14ac:dyDescent="0.2">
      <c r="A84" s="93"/>
      <c r="B84" s="93"/>
      <c r="C84" s="93"/>
      <c r="D84" s="76"/>
      <c r="E84" s="76"/>
      <c r="F84" s="76"/>
      <c r="G84" s="76"/>
      <c r="H84" s="76"/>
      <c r="I84" s="80"/>
      <c r="J84" s="94"/>
      <c r="K84" s="94"/>
      <c r="L84" s="114"/>
      <c r="M84" s="80"/>
    </row>
    <row r="85" spans="1:13" x14ac:dyDescent="0.2">
      <c r="A85" s="93"/>
      <c r="B85" s="93"/>
      <c r="C85" s="93"/>
      <c r="D85" s="76"/>
      <c r="E85" s="76"/>
      <c r="F85" s="76"/>
      <c r="G85" s="76"/>
      <c r="H85" s="76"/>
      <c r="I85" s="80"/>
      <c r="J85" s="94"/>
      <c r="K85" s="94"/>
      <c r="L85" s="114"/>
      <c r="M85" s="80"/>
    </row>
    <row r="86" spans="1:13" x14ac:dyDescent="0.2">
      <c r="A86" s="93"/>
      <c r="B86" s="93"/>
      <c r="C86" s="93"/>
      <c r="D86" s="76"/>
      <c r="E86" s="76"/>
      <c r="F86" s="76"/>
      <c r="G86" s="76"/>
      <c r="H86" s="76"/>
      <c r="I86" s="80"/>
      <c r="J86" s="94"/>
      <c r="K86" s="94"/>
      <c r="L86" s="114"/>
      <c r="M86" s="80"/>
    </row>
    <row r="87" spans="1:13" x14ac:dyDescent="0.2">
      <c r="A87" s="93"/>
      <c r="B87" s="93"/>
      <c r="C87" s="93"/>
      <c r="D87" s="76"/>
      <c r="E87" s="76"/>
      <c r="F87" s="76"/>
      <c r="G87" s="76"/>
      <c r="H87" s="76"/>
      <c r="I87" s="80"/>
      <c r="J87" s="94"/>
      <c r="K87" s="94"/>
      <c r="L87" s="114"/>
      <c r="M87" s="80"/>
    </row>
    <row r="88" spans="1:13" x14ac:dyDescent="0.2">
      <c r="A88" s="93"/>
      <c r="B88" s="93"/>
      <c r="C88" s="93"/>
      <c r="D88" s="76"/>
      <c r="E88" s="76"/>
      <c r="F88" s="76"/>
      <c r="G88" s="76"/>
      <c r="H88" s="76"/>
      <c r="I88" s="80"/>
      <c r="J88" s="94"/>
      <c r="K88" s="94"/>
      <c r="L88" s="114"/>
      <c r="M88" s="80"/>
    </row>
    <row r="89" spans="1:13" x14ac:dyDescent="0.2">
      <c r="A89" s="93"/>
      <c r="B89" s="93"/>
      <c r="C89" s="93"/>
      <c r="D89" s="76"/>
      <c r="E89" s="76"/>
      <c r="F89" s="76"/>
      <c r="G89" s="76"/>
      <c r="H89" s="76"/>
      <c r="I89" s="80"/>
      <c r="J89" s="94"/>
      <c r="K89" s="94"/>
      <c r="L89" s="114"/>
      <c r="M89" s="80"/>
    </row>
    <row r="90" spans="1:13" x14ac:dyDescent="0.2">
      <c r="A90" s="93"/>
      <c r="B90" s="93"/>
      <c r="C90" s="93"/>
      <c r="D90" s="76"/>
      <c r="E90" s="76"/>
      <c r="F90" s="76"/>
      <c r="G90" s="76"/>
      <c r="H90" s="76"/>
      <c r="I90" s="80"/>
      <c r="J90" s="94"/>
      <c r="K90" s="94"/>
      <c r="L90" s="114"/>
      <c r="M90" s="80"/>
    </row>
    <row r="91" spans="1:13" x14ac:dyDescent="0.2">
      <c r="A91" s="93"/>
      <c r="B91" s="93"/>
      <c r="C91" s="93"/>
      <c r="D91" s="76"/>
      <c r="E91" s="76"/>
      <c r="F91" s="76"/>
      <c r="G91" s="76"/>
      <c r="H91" s="76"/>
      <c r="I91" s="80"/>
      <c r="J91" s="94"/>
      <c r="K91" s="94"/>
      <c r="L91" s="114"/>
      <c r="M91" s="80"/>
    </row>
    <row r="92" spans="1:13" x14ac:dyDescent="0.2">
      <c r="A92" s="93"/>
      <c r="B92" s="93"/>
      <c r="C92" s="93"/>
      <c r="D92" s="76"/>
      <c r="E92" s="76"/>
      <c r="F92" s="76"/>
      <c r="G92" s="76"/>
      <c r="H92" s="76"/>
      <c r="I92" s="80"/>
      <c r="J92" s="94"/>
      <c r="K92" s="94"/>
      <c r="L92" s="114"/>
      <c r="M92" s="80"/>
    </row>
    <row r="93" spans="1:13" x14ac:dyDescent="0.2">
      <c r="A93" s="93"/>
      <c r="B93" s="93"/>
      <c r="C93" s="93"/>
      <c r="D93" s="76"/>
      <c r="E93" s="76"/>
      <c r="F93" s="76"/>
      <c r="G93" s="76"/>
      <c r="H93" s="76"/>
      <c r="I93" s="80"/>
      <c r="J93" s="94"/>
      <c r="K93" s="94"/>
      <c r="L93" s="114"/>
      <c r="M93" s="80"/>
    </row>
    <row r="94" spans="1:13" x14ac:dyDescent="0.2">
      <c r="A94" s="93"/>
      <c r="B94" s="93"/>
      <c r="C94" s="93"/>
      <c r="D94" s="76"/>
      <c r="E94" s="76"/>
      <c r="F94" s="76"/>
      <c r="G94" s="76"/>
      <c r="H94" s="76"/>
      <c r="I94" s="80"/>
      <c r="J94" s="94"/>
      <c r="K94" s="94"/>
      <c r="L94" s="114"/>
      <c r="M94" s="80"/>
    </row>
    <row r="95" spans="1:13" x14ac:dyDescent="0.2">
      <c r="A95" s="93"/>
      <c r="B95" s="93"/>
      <c r="C95" s="93"/>
      <c r="D95" s="76"/>
      <c r="E95" s="76"/>
      <c r="F95" s="76"/>
      <c r="G95" s="76"/>
      <c r="H95" s="76"/>
      <c r="I95" s="80"/>
      <c r="J95" s="94"/>
      <c r="K95" s="94"/>
      <c r="L95" s="114"/>
      <c r="M95" s="80"/>
    </row>
    <row r="96" spans="1:13" x14ac:dyDescent="0.2">
      <c r="A96" s="93"/>
      <c r="B96" s="93"/>
      <c r="C96" s="93"/>
      <c r="D96" s="76"/>
      <c r="E96" s="76"/>
      <c r="F96" s="76"/>
      <c r="G96" s="76"/>
      <c r="H96" s="76"/>
      <c r="I96" s="80"/>
      <c r="J96" s="94"/>
      <c r="K96" s="94"/>
      <c r="L96" s="114"/>
      <c r="M96" s="80"/>
    </row>
    <row r="97" spans="1:13" x14ac:dyDescent="0.2">
      <c r="A97" s="93"/>
      <c r="B97" s="93"/>
      <c r="C97" s="93"/>
      <c r="D97" s="76"/>
      <c r="E97" s="76"/>
      <c r="F97" s="76"/>
      <c r="G97" s="76"/>
      <c r="H97" s="76"/>
      <c r="I97" s="80"/>
      <c r="J97" s="94"/>
      <c r="K97" s="94"/>
      <c r="L97" s="114"/>
      <c r="M97" s="80"/>
    </row>
    <row r="98" spans="1:13" x14ac:dyDescent="0.2">
      <c r="A98" s="93"/>
      <c r="B98" s="93"/>
      <c r="C98" s="93"/>
      <c r="D98" s="76"/>
      <c r="E98" s="76"/>
      <c r="F98" s="76"/>
      <c r="G98" s="76"/>
      <c r="H98" s="76"/>
      <c r="I98" s="80"/>
      <c r="J98" s="94"/>
      <c r="K98" s="94"/>
      <c r="L98" s="114"/>
      <c r="M98" s="80"/>
    </row>
    <row r="99" spans="1:13" x14ac:dyDescent="0.2">
      <c r="A99" s="93"/>
      <c r="B99" s="93"/>
      <c r="C99" s="93"/>
      <c r="D99" s="76"/>
      <c r="E99" s="76"/>
      <c r="F99" s="76"/>
      <c r="G99" s="76"/>
      <c r="H99" s="76"/>
      <c r="I99" s="80"/>
      <c r="J99" s="94"/>
      <c r="K99" s="94"/>
      <c r="L99" s="114"/>
      <c r="M99" s="80"/>
    </row>
    <row r="100" spans="1:13" x14ac:dyDescent="0.2">
      <c r="A100" s="93"/>
      <c r="B100" s="93"/>
      <c r="C100" s="93"/>
      <c r="D100" s="76"/>
      <c r="E100" s="76"/>
      <c r="F100" s="76"/>
      <c r="G100" s="76"/>
      <c r="H100" s="76"/>
      <c r="I100" s="80"/>
      <c r="J100" s="94"/>
      <c r="K100" s="94"/>
      <c r="L100" s="114"/>
      <c r="M100" s="80"/>
    </row>
    <row r="101" spans="1:13" x14ac:dyDescent="0.2">
      <c r="A101" s="93"/>
      <c r="B101" s="93"/>
      <c r="C101" s="93"/>
      <c r="D101" s="76"/>
      <c r="E101" s="76"/>
      <c r="F101" s="76"/>
      <c r="G101" s="76"/>
      <c r="H101" s="76"/>
      <c r="I101" s="80"/>
      <c r="J101" s="94"/>
      <c r="K101" s="94"/>
      <c r="L101" s="114"/>
      <c r="M101" s="80"/>
    </row>
    <row r="102" spans="1:13" x14ac:dyDescent="0.2">
      <c r="A102" s="93"/>
      <c r="B102" s="93"/>
      <c r="C102" s="93"/>
      <c r="D102" s="76"/>
      <c r="E102" s="76"/>
      <c r="F102" s="76"/>
      <c r="G102" s="76"/>
      <c r="H102" s="76"/>
      <c r="I102" s="80"/>
      <c r="J102" s="94"/>
      <c r="K102" s="94"/>
      <c r="L102" s="114"/>
      <c r="M102" s="80"/>
    </row>
    <row r="103" spans="1:13" x14ac:dyDescent="0.2">
      <c r="A103" s="93"/>
      <c r="B103" s="93"/>
      <c r="C103" s="93"/>
      <c r="D103" s="76"/>
      <c r="E103" s="76"/>
      <c r="F103" s="76"/>
      <c r="G103" s="76"/>
      <c r="H103" s="76"/>
      <c r="I103" s="80"/>
      <c r="J103" s="94"/>
      <c r="K103" s="94"/>
      <c r="L103" s="114"/>
      <c r="M103" s="80"/>
    </row>
    <row r="104" spans="1:13" x14ac:dyDescent="0.2">
      <c r="A104" s="93"/>
      <c r="B104" s="93"/>
      <c r="C104" s="93"/>
      <c r="D104" s="76"/>
      <c r="E104" s="76"/>
      <c r="F104" s="76"/>
      <c r="G104" s="76"/>
      <c r="H104" s="76"/>
      <c r="I104" s="80"/>
      <c r="J104" s="94"/>
      <c r="K104" s="94"/>
      <c r="L104" s="114"/>
      <c r="M104" s="80"/>
    </row>
  </sheetData>
  <phoneticPr fontId="0" type="noConversion"/>
  <conditionalFormatting sqref="A50:B52">
    <cfRule type="expression" dxfId="51" priority="28" stopIfTrue="1">
      <formula>#REF!&lt;&gt;""</formula>
    </cfRule>
  </conditionalFormatting>
  <conditionalFormatting sqref="M50:M52">
    <cfRule type="expression" dxfId="50" priority="30" stopIfTrue="1">
      <formula>#REF!&lt;&gt;""</formula>
    </cfRule>
  </conditionalFormatting>
  <conditionalFormatting sqref="J3:L3 J7:L22 J50:L52">
    <cfRule type="expression" dxfId="49" priority="32" stopIfTrue="1">
      <formula>#REF!&lt;&gt;""</formula>
    </cfRule>
    <cfRule type="cellIs" dxfId="48" priority="33" stopIfTrue="1" operator="equal">
      <formula>0</formula>
    </cfRule>
  </conditionalFormatting>
  <conditionalFormatting sqref="I3 J5 I7:I22 I50:I52">
    <cfRule type="expression" dxfId="47" priority="34" stopIfTrue="1">
      <formula>#REF!&lt;&gt;""</formula>
    </cfRule>
    <cfRule type="cellIs" dxfId="46" priority="35" stopIfTrue="1" operator="equal">
      <formula>0</formula>
    </cfRule>
  </conditionalFormatting>
  <conditionalFormatting sqref="A3:C3 A7:B22">
    <cfRule type="expression" dxfId="45" priority="37" stopIfTrue="1">
      <formula>#REF!&lt;&gt;""</formula>
    </cfRule>
  </conditionalFormatting>
  <conditionalFormatting sqref="M3 M7:M22 A4:C6">
    <cfRule type="expression" dxfId="44" priority="38" stopIfTrue="1">
      <formula>#REF!&lt;&gt;""</formula>
    </cfRule>
  </conditionalFormatting>
  <conditionalFormatting sqref="D50:H52">
    <cfRule type="expression" dxfId="43" priority="78" stopIfTrue="1">
      <formula>#REF!&lt;&gt;""</formula>
    </cfRule>
  </conditionalFormatting>
  <conditionalFormatting sqref="D3:H3 D7:H22">
    <cfRule type="expression" dxfId="42" priority="79" stopIfTrue="1">
      <formula>#REF!&lt;&gt;""</formula>
    </cfRule>
  </conditionalFormatting>
  <conditionalFormatting sqref="K6:L6">
    <cfRule type="expression" dxfId="41" priority="20" stopIfTrue="1">
      <formula>#REF!&lt;&gt;""</formula>
    </cfRule>
    <cfRule type="cellIs" dxfId="40" priority="21" stopIfTrue="1" operator="equal">
      <formula>0</formula>
    </cfRule>
  </conditionalFormatting>
  <conditionalFormatting sqref="J6">
    <cfRule type="expression" dxfId="39" priority="22" stopIfTrue="1">
      <formula>#REF!&lt;&gt;""</formula>
    </cfRule>
    <cfRule type="cellIs" dxfId="38" priority="23" stopIfTrue="1" operator="equal">
      <formula>0</formula>
    </cfRule>
  </conditionalFormatting>
  <conditionalFormatting sqref="E5">
    <cfRule type="expression" dxfId="37" priority="24" stopIfTrue="1">
      <formula>A5&lt;&gt;""</formula>
    </cfRule>
  </conditionalFormatting>
  <conditionalFormatting sqref="M6">
    <cfRule type="expression" dxfId="36" priority="26" stopIfTrue="1">
      <formula>#REF!&lt;&gt;""</formula>
    </cfRule>
  </conditionalFormatting>
  <conditionalFormatting sqref="D4:H4 D6">
    <cfRule type="expression" dxfId="35" priority="27" stopIfTrue="1">
      <formula>#REF!&lt;&gt;""</formula>
    </cfRule>
  </conditionalFormatting>
  <conditionalFormatting sqref="C50:C52">
    <cfRule type="expression" dxfId="34" priority="18" stopIfTrue="1">
      <formula>#REF!&lt;&gt;""</formula>
    </cfRule>
  </conditionalFormatting>
  <conditionalFormatting sqref="C7:C22">
    <cfRule type="expression" dxfId="33" priority="19" stopIfTrue="1">
      <formula>#REF!&lt;&gt;""</formula>
    </cfRule>
  </conditionalFormatting>
  <conditionalFormatting sqref="D23:L24 H25:L25 D25:F25">
    <cfRule type="expression" dxfId="32" priority="17" stopIfTrue="1">
      <formula>#REF!&lt;&gt;""</formula>
    </cfRule>
  </conditionalFormatting>
  <conditionalFormatting sqref="H26:L26 D26:F26">
    <cfRule type="expression" dxfId="31" priority="16" stopIfTrue="1">
      <formula>#REF!&lt;&gt;""</formula>
    </cfRule>
  </conditionalFormatting>
  <conditionalFormatting sqref="D27:L28">
    <cfRule type="expression" dxfId="30" priority="15" stopIfTrue="1">
      <formula>#REF!&lt;&gt;""</formula>
    </cfRule>
  </conditionalFormatting>
  <conditionalFormatting sqref="D29:L29">
    <cfRule type="expression" dxfId="29" priority="14" stopIfTrue="1">
      <formula>#REF!&lt;&gt;""</formula>
    </cfRule>
  </conditionalFormatting>
  <conditionalFormatting sqref="G30 H30:L32 D30:F32">
    <cfRule type="expression" dxfId="28" priority="13" stopIfTrue="1">
      <formula>#REF!&lt;&gt;""</formula>
    </cfRule>
  </conditionalFormatting>
  <conditionalFormatting sqref="G33:G34 H33:L35 D33:F35">
    <cfRule type="expression" dxfId="27" priority="12" stopIfTrue="1">
      <formula>#REF!&lt;&gt;""</formula>
    </cfRule>
  </conditionalFormatting>
  <conditionalFormatting sqref="D36:L38">
    <cfRule type="expression" dxfId="26" priority="11" stopIfTrue="1">
      <formula>#REF!&lt;&gt;""</formula>
    </cfRule>
  </conditionalFormatting>
  <conditionalFormatting sqref="D39:L40">
    <cfRule type="expression" dxfId="25" priority="10" stopIfTrue="1">
      <formula>#REF!&lt;&gt;""</formula>
    </cfRule>
  </conditionalFormatting>
  <conditionalFormatting sqref="D41:L41">
    <cfRule type="expression" dxfId="24" priority="9" stopIfTrue="1">
      <formula>#REF!&lt;&gt;""</formula>
    </cfRule>
  </conditionalFormatting>
  <conditionalFormatting sqref="D42:L42">
    <cfRule type="expression" dxfId="23" priority="8" stopIfTrue="1">
      <formula>#REF!&lt;&gt;""</formula>
    </cfRule>
  </conditionalFormatting>
  <conditionalFormatting sqref="D43:L43 D45:F45 H45:L45">
    <cfRule type="expression" dxfId="22" priority="7" stopIfTrue="1">
      <formula>#REF!&lt;&gt;""</formula>
    </cfRule>
  </conditionalFormatting>
  <conditionalFormatting sqref="D46:L46">
    <cfRule type="expression" dxfId="21" priority="5" stopIfTrue="1">
      <formula>#REF!&lt;&gt;""</formula>
    </cfRule>
  </conditionalFormatting>
  <conditionalFormatting sqref="D47:F47 H47:L47">
    <cfRule type="expression" dxfId="20" priority="4" stopIfTrue="1">
      <formula>#REF!&lt;&gt;""</formula>
    </cfRule>
  </conditionalFormatting>
  <conditionalFormatting sqref="D48:I48">
    <cfRule type="expression" dxfId="19" priority="3" stopIfTrue="1">
      <formula>#REF!&lt;&gt;""</formula>
    </cfRule>
  </conditionalFormatting>
  <conditionalFormatting sqref="J48:L48">
    <cfRule type="expression" dxfId="18" priority="2" stopIfTrue="1">
      <formula>#REF!&lt;&gt;""</formula>
    </cfRule>
  </conditionalFormatting>
  <conditionalFormatting sqref="H49:L49 D49:F49">
    <cfRule type="expression" dxfId="17" priority="1" stopIfTrue="1">
      <formula>#REF!&lt;&gt;""</formula>
    </cfRule>
  </conditionalFormatting>
  <pageMargins left="0.55118110236220474" right="0.55118110236220474" top="0.39370078740157483" bottom="0.59055118110236227" header="0.31496062992125984" footer="0.31496062992125984"/>
  <pageSetup paperSize="8" scale="70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stopIfTrue="1" id="{067E31B6-DE85-44A9-A82A-70482CB1FC77}">
            <xm:f>'[03 Inventarislijst Kunst SVB Amstelveen.xlsx]te veilen stukken'!#REF!&lt;&gt;""</xm:f>
            <x14:dxf>
              <font>
                <condense val="0"/>
                <extend val="0"/>
                <color indexed="9"/>
              </font>
              <fill>
                <patternFill>
                  <bgColor indexed="22"/>
                </patternFill>
              </fill>
            </x14:dxf>
          </x14:cfRule>
          <xm:sqref>D44:L44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2:C12"/>
  <sheetViews>
    <sheetView workbookViewId="0">
      <selection activeCell="B17" sqref="B17"/>
    </sheetView>
  </sheetViews>
  <sheetFormatPr defaultRowHeight="12.75" x14ac:dyDescent="0.2"/>
  <cols>
    <col min="1" max="1" width="3.28515625" style="26" customWidth="1"/>
    <col min="2" max="2" width="69.7109375" customWidth="1"/>
  </cols>
  <sheetData>
    <row r="2" spans="1:3" x14ac:dyDescent="0.2">
      <c r="A2" s="45"/>
      <c r="B2" s="7" t="s">
        <v>20</v>
      </c>
      <c r="C2" s="8"/>
    </row>
    <row r="3" spans="1:3" x14ac:dyDescent="0.2">
      <c r="A3" s="45"/>
      <c r="B3" s="7"/>
      <c r="C3" s="8"/>
    </row>
    <row r="4" spans="1:3" ht="25.5" x14ac:dyDescent="0.2">
      <c r="A4" s="45"/>
      <c r="B4" s="7" t="s">
        <v>22</v>
      </c>
      <c r="C4" s="8"/>
    </row>
    <row r="5" spans="1:3" x14ac:dyDescent="0.2">
      <c r="A5" s="45"/>
      <c r="B5" s="7"/>
      <c r="C5" s="8"/>
    </row>
    <row r="6" spans="1:3" x14ac:dyDescent="0.2">
      <c r="A6" s="45"/>
      <c r="B6" s="7"/>
      <c r="C6" s="8"/>
    </row>
    <row r="7" spans="1:3" x14ac:dyDescent="0.2">
      <c r="A7" s="45"/>
      <c r="B7" s="7" t="str">
        <f ca="1">"Zaandam, " &amp; TEXT(NOW(),"dd mmmm jjjj")</f>
        <v>Zaandam, 11 augustus 2016</v>
      </c>
      <c r="C7" s="8"/>
    </row>
    <row r="8" spans="1:3" x14ac:dyDescent="0.2">
      <c r="A8" s="45"/>
      <c r="B8" s="7"/>
      <c r="C8" s="8"/>
    </row>
    <row r="9" spans="1:3" x14ac:dyDescent="0.2">
      <c r="A9" s="45"/>
      <c r="B9" s="7"/>
      <c r="C9" s="8"/>
    </row>
    <row r="10" spans="1:3" x14ac:dyDescent="0.2">
      <c r="A10" s="45"/>
      <c r="B10" s="7"/>
      <c r="C10" s="8"/>
    </row>
    <row r="11" spans="1:3" x14ac:dyDescent="0.2">
      <c r="A11" s="45"/>
      <c r="B11" s="7"/>
      <c r="C11" s="8"/>
    </row>
    <row r="12" spans="1:3" x14ac:dyDescent="0.2">
      <c r="A12" s="45"/>
      <c r="B12" s="7" t="s">
        <v>21</v>
      </c>
      <c r="C12" s="8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G25"/>
  <sheetViews>
    <sheetView topLeftCell="A2" workbookViewId="0">
      <pane ySplit="2" topLeftCell="A4" activePane="bottomLeft" state="frozenSplit"/>
      <selection activeCell="A2" sqref="A2"/>
      <selection pane="bottomLeft" activeCell="D16" sqref="D16"/>
    </sheetView>
  </sheetViews>
  <sheetFormatPr defaultColWidth="0" defaultRowHeight="12.75" x14ac:dyDescent="0.2"/>
  <cols>
    <col min="1" max="1" width="3.7109375" style="47" customWidth="1"/>
    <col min="2" max="2" width="5" style="47" customWidth="1"/>
    <col min="3" max="3" width="5.140625" style="47" customWidth="1"/>
    <col min="4" max="4" width="68.7109375" style="54" customWidth="1"/>
    <col min="5" max="5" width="15.7109375" style="14" customWidth="1"/>
    <col min="6" max="6" width="17.28515625" style="15" customWidth="1"/>
    <col min="7" max="7" width="12.5703125" style="14" customWidth="1"/>
  </cols>
  <sheetData>
    <row r="1" spans="1:7" hidden="1" x14ac:dyDescent="0.2">
      <c r="A1" s="47" t="s">
        <v>16</v>
      </c>
    </row>
    <row r="2" spans="1:7" s="1" customFormat="1" ht="44.25" customHeight="1" x14ac:dyDescent="0.2">
      <c r="A2" s="48" t="s">
        <v>10</v>
      </c>
      <c r="B2" s="48" t="s">
        <v>6</v>
      </c>
      <c r="C2" s="48" t="s">
        <v>9</v>
      </c>
      <c r="D2" s="55" t="s">
        <v>5</v>
      </c>
      <c r="E2" s="16" t="s">
        <v>8</v>
      </c>
      <c r="F2" s="16" t="s">
        <v>7</v>
      </c>
      <c r="G2" s="18" t="s">
        <v>4</v>
      </c>
    </row>
    <row r="3" spans="1:7" s="1" customFormat="1" ht="13.5" thickBot="1" x14ac:dyDescent="0.25">
      <c r="A3" s="49"/>
      <c r="B3" s="49"/>
      <c r="C3" s="49"/>
      <c r="D3" s="56" t="s">
        <v>11</v>
      </c>
      <c r="E3" s="17">
        <f>SUM(E4:E20)</f>
        <v>0</v>
      </c>
      <c r="F3" s="17">
        <f>SUM(F4:F20)</f>
        <v>0</v>
      </c>
      <c r="G3" s="19"/>
    </row>
    <row r="4" spans="1:7" ht="13.5" hidden="1" thickTop="1" x14ac:dyDescent="0.2">
      <c r="A4" s="30"/>
      <c r="B4" s="27"/>
      <c r="C4" s="23"/>
      <c r="D4" s="57"/>
      <c r="E4" s="31">
        <f t="shared" ref="E4:E20" si="0">IF(OR(TYPE(G4)=2,TYPE(C4)=2),G4,C4*G4)</f>
        <v>0</v>
      </c>
      <c r="F4" s="32">
        <f t="shared" ref="F4:F20" si="1">IF(OR(TYPE(G4)=2,TYPE(C4)=2),G4,C4*G4)</f>
        <v>0</v>
      </c>
      <c r="G4" s="33"/>
    </row>
    <row r="5" spans="1:7" ht="13.5" thickTop="1" x14ac:dyDescent="0.2">
      <c r="A5" s="30"/>
      <c r="B5" s="27"/>
      <c r="C5" s="23"/>
      <c r="D5" s="57"/>
      <c r="E5" s="31">
        <f t="shared" si="0"/>
        <v>0</v>
      </c>
      <c r="F5" s="32">
        <f t="shared" si="1"/>
        <v>0</v>
      </c>
      <c r="G5" s="33"/>
    </row>
    <row r="6" spans="1:7" x14ac:dyDescent="0.2">
      <c r="A6" s="30"/>
      <c r="B6" s="27"/>
      <c r="C6" s="23"/>
      <c r="D6" s="57"/>
      <c r="E6" s="31">
        <f t="shared" si="0"/>
        <v>0</v>
      </c>
      <c r="F6" s="32">
        <f t="shared" si="1"/>
        <v>0</v>
      </c>
      <c r="G6" s="33"/>
    </row>
    <row r="7" spans="1:7" x14ac:dyDescent="0.2">
      <c r="A7" s="30"/>
      <c r="B7" s="27"/>
      <c r="C7" s="23"/>
      <c r="D7" s="57"/>
      <c r="E7" s="31">
        <f t="shared" si="0"/>
        <v>0</v>
      </c>
      <c r="F7" s="32">
        <f t="shared" si="1"/>
        <v>0</v>
      </c>
      <c r="G7" s="33"/>
    </row>
    <row r="8" spans="1:7" x14ac:dyDescent="0.2">
      <c r="A8" s="30"/>
      <c r="B8" s="27"/>
      <c r="C8" s="23"/>
      <c r="D8" s="57"/>
      <c r="E8" s="31">
        <f t="shared" si="0"/>
        <v>0</v>
      </c>
      <c r="F8" s="32">
        <f t="shared" si="1"/>
        <v>0</v>
      </c>
      <c r="G8" s="33"/>
    </row>
    <row r="9" spans="1:7" x14ac:dyDescent="0.2">
      <c r="A9" s="30"/>
      <c r="B9" s="27"/>
      <c r="C9" s="23"/>
      <c r="D9" s="57"/>
      <c r="E9" s="31">
        <f t="shared" si="0"/>
        <v>0</v>
      </c>
      <c r="F9" s="32">
        <f t="shared" si="1"/>
        <v>0</v>
      </c>
      <c r="G9" s="33"/>
    </row>
    <row r="10" spans="1:7" x14ac:dyDescent="0.2">
      <c r="A10" s="30"/>
      <c r="B10" s="27"/>
      <c r="C10" s="23"/>
      <c r="D10" s="57"/>
      <c r="E10" s="31">
        <f t="shared" si="0"/>
        <v>0</v>
      </c>
      <c r="F10" s="32">
        <f t="shared" si="1"/>
        <v>0</v>
      </c>
      <c r="G10" s="33"/>
    </row>
    <row r="11" spans="1:7" x14ac:dyDescent="0.2">
      <c r="A11" s="30"/>
      <c r="B11" s="27"/>
      <c r="C11" s="23"/>
      <c r="D11" s="57"/>
      <c r="E11" s="31">
        <f t="shared" si="0"/>
        <v>0</v>
      </c>
      <c r="F11" s="32">
        <f t="shared" si="1"/>
        <v>0</v>
      </c>
      <c r="G11" s="33"/>
    </row>
    <row r="12" spans="1:7" x14ac:dyDescent="0.2">
      <c r="A12" s="30"/>
      <c r="B12" s="27"/>
      <c r="C12" s="23"/>
      <c r="D12" s="57"/>
      <c r="E12" s="31">
        <f t="shared" si="0"/>
        <v>0</v>
      </c>
      <c r="F12" s="32">
        <f t="shared" si="1"/>
        <v>0</v>
      </c>
      <c r="G12" s="33"/>
    </row>
    <row r="13" spans="1:7" x14ac:dyDescent="0.2">
      <c r="A13" s="30"/>
      <c r="B13" s="27"/>
      <c r="C13" s="23"/>
      <c r="D13" s="57"/>
      <c r="E13" s="31">
        <f t="shared" si="0"/>
        <v>0</v>
      </c>
      <c r="F13" s="32">
        <f t="shared" si="1"/>
        <v>0</v>
      </c>
      <c r="G13" s="33"/>
    </row>
    <row r="14" spans="1:7" x14ac:dyDescent="0.2">
      <c r="A14" s="30"/>
      <c r="B14" s="27"/>
      <c r="C14" s="23"/>
      <c r="D14" s="57"/>
      <c r="E14" s="31">
        <f t="shared" si="0"/>
        <v>0</v>
      </c>
      <c r="F14" s="32">
        <f t="shared" si="1"/>
        <v>0</v>
      </c>
      <c r="G14" s="33"/>
    </row>
    <row r="15" spans="1:7" x14ac:dyDescent="0.2">
      <c r="A15" s="30"/>
      <c r="B15" s="27"/>
      <c r="C15" s="23"/>
      <c r="D15" s="57"/>
      <c r="E15" s="31">
        <f t="shared" si="0"/>
        <v>0</v>
      </c>
      <c r="F15" s="32">
        <f t="shared" si="1"/>
        <v>0</v>
      </c>
      <c r="G15" s="33"/>
    </row>
    <row r="16" spans="1:7" x14ac:dyDescent="0.2">
      <c r="A16" s="30"/>
      <c r="B16" s="27"/>
      <c r="C16" s="23"/>
      <c r="D16" s="57"/>
      <c r="E16" s="31">
        <f t="shared" si="0"/>
        <v>0</v>
      </c>
      <c r="F16" s="32">
        <f t="shared" si="1"/>
        <v>0</v>
      </c>
      <c r="G16" s="33"/>
    </row>
    <row r="17" spans="1:7" x14ac:dyDescent="0.2">
      <c r="A17" s="30"/>
      <c r="B17" s="27"/>
      <c r="C17" s="23"/>
      <c r="D17" s="57"/>
      <c r="E17" s="31">
        <f t="shared" si="0"/>
        <v>0</v>
      </c>
      <c r="F17" s="32">
        <f t="shared" si="1"/>
        <v>0</v>
      </c>
      <c r="G17" s="33"/>
    </row>
    <row r="18" spans="1:7" x14ac:dyDescent="0.2">
      <c r="A18" s="30"/>
      <c r="B18" s="27"/>
      <c r="C18" s="23"/>
      <c r="D18" s="57"/>
      <c r="E18" s="31">
        <f t="shared" si="0"/>
        <v>0</v>
      </c>
      <c r="F18" s="32">
        <f t="shared" si="1"/>
        <v>0</v>
      </c>
      <c r="G18" s="33"/>
    </row>
    <row r="19" spans="1:7" x14ac:dyDescent="0.2">
      <c r="A19" s="30"/>
      <c r="B19" s="27"/>
      <c r="C19" s="23"/>
      <c r="D19" s="57"/>
      <c r="E19" s="31">
        <f t="shared" si="0"/>
        <v>0</v>
      </c>
      <c r="F19" s="32">
        <f t="shared" si="1"/>
        <v>0</v>
      </c>
      <c r="G19" s="33"/>
    </row>
    <row r="20" spans="1:7" ht="13.5" thickBot="1" x14ac:dyDescent="0.25">
      <c r="A20" s="30"/>
      <c r="B20" s="27"/>
      <c r="C20" s="23"/>
      <c r="D20" s="57"/>
      <c r="E20" s="31">
        <f t="shared" si="0"/>
        <v>0</v>
      </c>
      <c r="F20" s="32">
        <f t="shared" si="1"/>
        <v>0</v>
      </c>
      <c r="G20" s="33"/>
    </row>
    <row r="21" spans="1:7" ht="13.5" thickTop="1" x14ac:dyDescent="0.2">
      <c r="A21" s="34"/>
      <c r="B21" s="28"/>
      <c r="C21" s="24"/>
      <c r="D21" s="58"/>
      <c r="E21" s="35"/>
      <c r="F21" s="36"/>
      <c r="G21" s="37"/>
    </row>
    <row r="22" spans="1:7" x14ac:dyDescent="0.2">
      <c r="A22" s="38" t="s">
        <v>14</v>
      </c>
      <c r="B22" s="29"/>
      <c r="C22" s="25"/>
      <c r="D22" s="59" t="s">
        <v>12</v>
      </c>
      <c r="E22" s="39">
        <f>SUM(F4:F20)</f>
        <v>0</v>
      </c>
      <c r="F22" s="40"/>
      <c r="G22" s="41"/>
    </row>
    <row r="23" spans="1:7" x14ac:dyDescent="0.2">
      <c r="A23" s="38"/>
      <c r="B23" s="29"/>
      <c r="C23" s="25"/>
      <c r="D23" s="60"/>
      <c r="E23" s="39"/>
      <c r="F23" s="40"/>
      <c r="G23" s="41"/>
    </row>
    <row r="24" spans="1:7" x14ac:dyDescent="0.2">
      <c r="A24" s="42" t="s">
        <v>13</v>
      </c>
      <c r="B24" s="26"/>
      <c r="C24" s="26"/>
      <c r="D24" s="61"/>
      <c r="E24" s="43"/>
      <c r="F24" s="44"/>
      <c r="G24" s="43"/>
    </row>
    <row r="25" spans="1:7" x14ac:dyDescent="0.2">
      <c r="A25" s="30"/>
      <c r="B25" s="27"/>
      <c r="C25" s="23"/>
      <c r="D25" s="57"/>
      <c r="E25" s="31">
        <f>IF(OR(TYPE(G25)=2,TYPE(C25)=2),G25,C25*G25)</f>
        <v>0</v>
      </c>
      <c r="F25" s="32">
        <f>IF(OR(TYPE(G25)=2,TYPE(C25)=2),G25,C25*G25)</f>
        <v>0</v>
      </c>
      <c r="G25" s="33"/>
    </row>
  </sheetData>
  <sheetProtection formatCells="0" formatRows="0" insertRows="0" deleteRows="0" autoFilter="0"/>
  <autoFilter ref="A2:G2"/>
  <phoneticPr fontId="0" type="noConversion"/>
  <conditionalFormatting sqref="F21:F23">
    <cfRule type="expression" dxfId="15" priority="1" stopIfTrue="1">
      <formula>B21&lt;&gt;""</formula>
    </cfRule>
    <cfRule type="cellIs" dxfId="14" priority="2" stopIfTrue="1" operator="equal">
      <formula>0</formula>
    </cfRule>
  </conditionalFormatting>
  <conditionalFormatting sqref="B25 B4:B23">
    <cfRule type="expression" dxfId="13" priority="3" stopIfTrue="1">
      <formula>B4&lt;&gt;""</formula>
    </cfRule>
  </conditionalFormatting>
  <conditionalFormatting sqref="C21:C23">
    <cfRule type="expression" dxfId="12" priority="4" stopIfTrue="1">
      <formula>B21&lt;&gt;""</formula>
    </cfRule>
  </conditionalFormatting>
  <conditionalFormatting sqref="D21:D23">
    <cfRule type="expression" dxfId="11" priority="5" stopIfTrue="1">
      <formula>B21&lt;&gt;""</formula>
    </cfRule>
  </conditionalFormatting>
  <conditionalFormatting sqref="E21:E23">
    <cfRule type="expression" dxfId="10" priority="6" stopIfTrue="1">
      <formula>B21&lt;&gt;""</formula>
    </cfRule>
    <cfRule type="cellIs" dxfId="9" priority="7" stopIfTrue="1" operator="equal">
      <formula>0</formula>
    </cfRule>
  </conditionalFormatting>
  <conditionalFormatting sqref="G21:G23">
    <cfRule type="expression" dxfId="8" priority="8" stopIfTrue="1">
      <formula>B21&lt;&gt;""</formula>
    </cfRule>
  </conditionalFormatting>
  <conditionalFormatting sqref="A25 A4:A23">
    <cfRule type="expression" dxfId="7" priority="9" stopIfTrue="1">
      <formula>B4&lt;&gt;""</formula>
    </cfRule>
  </conditionalFormatting>
  <conditionalFormatting sqref="D25 D4:D20">
    <cfRule type="expression" dxfId="6" priority="10" stopIfTrue="1">
      <formula>B4&lt;&gt;""</formula>
    </cfRule>
  </conditionalFormatting>
  <conditionalFormatting sqref="C25 C4:C20">
    <cfRule type="expression" dxfId="5" priority="11" stopIfTrue="1">
      <formula>B4&lt;&gt;""</formula>
    </cfRule>
  </conditionalFormatting>
  <conditionalFormatting sqref="G25 G4:G20">
    <cfRule type="expression" dxfId="4" priority="12" stopIfTrue="1">
      <formula>B4&lt;&gt;""</formula>
    </cfRule>
  </conditionalFormatting>
  <conditionalFormatting sqref="E25 E4:E20">
    <cfRule type="expression" dxfId="3" priority="13" stopIfTrue="1">
      <formula>B4&lt;&gt;""</formula>
    </cfRule>
    <cfRule type="cellIs" dxfId="2" priority="14" stopIfTrue="1" operator="equal">
      <formula>0</formula>
    </cfRule>
  </conditionalFormatting>
  <conditionalFormatting sqref="F25 F4:F20">
    <cfRule type="expression" dxfId="1" priority="15" stopIfTrue="1">
      <formula>B4&lt;&gt;""</formula>
    </cfRule>
    <cfRule type="cellIs" dxfId="0" priority="16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D28"/>
  <sheetViews>
    <sheetView showGridLines="0" topLeftCell="A2" zoomScaleNormal="100" zoomScaleSheetLayoutView="75" workbookViewId="0">
      <selection activeCell="A16" sqref="A16:C16"/>
    </sheetView>
  </sheetViews>
  <sheetFormatPr defaultColWidth="0" defaultRowHeight="12.75" x14ac:dyDescent="0.2"/>
  <cols>
    <col min="1" max="1" width="5.140625" style="50" customWidth="1"/>
    <col min="2" max="2" width="68.7109375" style="3" customWidth="1"/>
    <col min="3" max="3" width="15.7109375" style="20" customWidth="1"/>
    <col min="4" max="4" width="0" hidden="1" customWidth="1"/>
    <col min="5" max="16384" width="0" style="2" hidden="1"/>
  </cols>
  <sheetData>
    <row r="1" spans="1:4" hidden="1" x14ac:dyDescent="0.2">
      <c r="A1" s="4" t="s">
        <v>15</v>
      </c>
    </row>
    <row r="2" spans="1:4" ht="67.5" customHeight="1" x14ac:dyDescent="0.2">
      <c r="B2" s="5"/>
    </row>
    <row r="3" spans="1:4" ht="12.75" customHeight="1" x14ac:dyDescent="0.25">
      <c r="A3" s="162" t="s">
        <v>17</v>
      </c>
      <c r="B3" s="162"/>
      <c r="C3" s="162"/>
    </row>
    <row r="4" spans="1:4" x14ac:dyDescent="0.2">
      <c r="B4" s="5"/>
    </row>
    <row r="5" spans="1:4" x14ac:dyDescent="0.2">
      <c r="B5" s="5"/>
    </row>
    <row r="6" spans="1:4" x14ac:dyDescent="0.2">
      <c r="B6" s="6" t="s">
        <v>19</v>
      </c>
    </row>
    <row r="7" spans="1:4" x14ac:dyDescent="0.2">
      <c r="B7" s="5"/>
    </row>
    <row r="8" spans="1:4" ht="13.5" thickBot="1" x14ac:dyDescent="0.25">
      <c r="B8" s="5"/>
      <c r="C8" s="46"/>
    </row>
    <row r="9" spans="1:4" ht="13.5" thickTop="1" x14ac:dyDescent="0.2">
      <c r="B9" s="5"/>
    </row>
    <row r="10" spans="1:4" s="10" customFormat="1" x14ac:dyDescent="0.2">
      <c r="A10" s="51"/>
      <c r="B10" s="12" t="s">
        <v>18</v>
      </c>
      <c r="C10" s="21"/>
      <c r="D10" s="9"/>
    </row>
    <row r="11" spans="1:4" s="10" customFormat="1" x14ac:dyDescent="0.2">
      <c r="A11" s="51"/>
      <c r="B11" s="11"/>
      <c r="C11" s="21"/>
      <c r="D11" s="9"/>
    </row>
    <row r="12" spans="1:4" s="10" customFormat="1" x14ac:dyDescent="0.2">
      <c r="A12" s="51"/>
      <c r="B12" s="11"/>
      <c r="C12" s="21"/>
      <c r="D12" s="9"/>
    </row>
    <row r="13" spans="1:4" s="10" customFormat="1" x14ac:dyDescent="0.2">
      <c r="A13" s="51"/>
      <c r="B13" s="11"/>
      <c r="C13" s="21"/>
      <c r="D13" s="9"/>
    </row>
    <row r="14" spans="1:4" s="10" customFormat="1" x14ac:dyDescent="0.2">
      <c r="A14" s="51"/>
      <c r="B14" s="11"/>
      <c r="C14" s="21"/>
      <c r="D14" s="9"/>
    </row>
    <row r="15" spans="1:4" s="10" customFormat="1" x14ac:dyDescent="0.2">
      <c r="A15" s="51"/>
      <c r="B15" s="11"/>
      <c r="C15" s="21"/>
      <c r="D15" s="9"/>
    </row>
    <row r="16" spans="1:4" s="10" customFormat="1" ht="15.75" x14ac:dyDescent="0.25">
      <c r="A16" s="162" t="s">
        <v>23</v>
      </c>
      <c r="B16" s="162"/>
      <c r="C16" s="162"/>
      <c r="D16" s="9"/>
    </row>
    <row r="17" spans="1:4" s="10" customFormat="1" x14ac:dyDescent="0.2">
      <c r="A17" s="52"/>
      <c r="B17" s="11"/>
      <c r="C17" s="22"/>
      <c r="D17" s="9"/>
    </row>
    <row r="18" spans="1:4" s="10" customFormat="1" x14ac:dyDescent="0.2">
      <c r="A18" s="52"/>
      <c r="B18" s="11"/>
      <c r="C18" s="22"/>
      <c r="D18" s="9"/>
    </row>
    <row r="19" spans="1:4" s="10" customFormat="1" ht="25.5" customHeight="1" x14ac:dyDescent="0.2">
      <c r="A19" s="53" t="s">
        <v>24</v>
      </c>
      <c r="B19" s="11" t="s">
        <v>0</v>
      </c>
      <c r="C19" s="11"/>
      <c r="D19" s="9"/>
    </row>
    <row r="20" spans="1:4" s="10" customFormat="1" x14ac:dyDescent="0.2">
      <c r="A20" s="52"/>
      <c r="B20" s="11"/>
      <c r="C20" s="22"/>
      <c r="D20" s="9"/>
    </row>
    <row r="21" spans="1:4" s="10" customFormat="1" ht="25.5" x14ac:dyDescent="0.2">
      <c r="A21" s="53" t="s">
        <v>24</v>
      </c>
      <c r="B21" s="11" t="s">
        <v>3</v>
      </c>
      <c r="C21" s="22"/>
      <c r="D21" s="9"/>
    </row>
    <row r="22" spans="1:4" s="10" customFormat="1" x14ac:dyDescent="0.2">
      <c r="A22" s="52"/>
      <c r="B22" s="11"/>
      <c r="C22" s="22"/>
      <c r="D22" s="9"/>
    </row>
    <row r="23" spans="1:4" s="10" customFormat="1" ht="25.5" customHeight="1" x14ac:dyDescent="0.2">
      <c r="A23" s="53" t="s">
        <v>25</v>
      </c>
      <c r="B23" s="11" t="s">
        <v>1</v>
      </c>
      <c r="C23" s="11"/>
      <c r="D23" s="9"/>
    </row>
    <row r="24" spans="1:4" s="10" customFormat="1" x14ac:dyDescent="0.2">
      <c r="A24" s="52"/>
      <c r="B24" s="11"/>
      <c r="C24" s="22"/>
      <c r="D24" s="9"/>
    </row>
    <row r="25" spans="1:4" s="10" customFormat="1" ht="25.5" x14ac:dyDescent="0.2">
      <c r="A25" s="52" t="s">
        <v>24</v>
      </c>
      <c r="B25" s="11" t="s">
        <v>2</v>
      </c>
      <c r="C25" s="11"/>
      <c r="D25" s="9"/>
    </row>
    <row r="26" spans="1:4" s="10" customFormat="1" x14ac:dyDescent="0.2">
      <c r="A26" s="52"/>
      <c r="B26" s="11"/>
      <c r="C26" s="22"/>
      <c r="D26" s="9"/>
    </row>
    <row r="27" spans="1:4" s="10" customFormat="1" x14ac:dyDescent="0.2">
      <c r="A27" s="52"/>
      <c r="B27" s="11"/>
      <c r="C27" s="22"/>
      <c r="D27" s="9"/>
    </row>
    <row r="28" spans="1:4" x14ac:dyDescent="0.2">
      <c r="A28" s="51"/>
      <c r="B28" s="13"/>
      <c r="C28" s="21"/>
    </row>
  </sheetData>
  <mergeCells count="2">
    <mergeCell ref="A3:C3"/>
    <mergeCell ref="A16:C16"/>
  </mergeCells>
  <phoneticPr fontId="0" type="noConversion"/>
  <pageMargins left="0.78740157480314965" right="0.59055118110236227" top="0.39370078740157483" bottom="0.98425196850393704" header="0.39370078740157483" footer="0.47244094488188981"/>
  <pageSetup paperSize="9" firstPageNumber="2" orientation="portrait" useFirstPageNumber="1" r:id="rId1"/>
  <headerFooter alignWithMargins="0">
    <oddHeader>&amp;R- &amp;P -</oddHeader>
    <oddFooter>&amp;L&amp;6project: &amp;F&amp;R&amp;6Printdatum: &amp;D</oddFooter>
  </headerFooter>
  <rowBreaks count="2" manualBreakCount="2">
    <brk id="15" max="16383" man="1"/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29</vt:i4>
      </vt:variant>
    </vt:vector>
  </HeadingPairs>
  <TitlesOfParts>
    <vt:vector size="33" baseType="lpstr">
      <vt:lpstr>Roermond</vt:lpstr>
      <vt:lpstr>Template getaxeerd</vt:lpstr>
      <vt:lpstr>RapportTemplate</vt:lpstr>
      <vt:lpstr>Blad1</vt:lpstr>
      <vt:lpstr>Roermond!Aantal</vt:lpstr>
      <vt:lpstr>'Template getaxeerd'!Aantal</vt:lpstr>
      <vt:lpstr>Roermond!Afdrukbereik</vt:lpstr>
      <vt:lpstr>RapportTemplate!Afdruktitels</vt:lpstr>
      <vt:lpstr>Roermond!FirstRow</vt:lpstr>
      <vt:lpstr>FirstRow</vt:lpstr>
      <vt:lpstr>Roermond!Getaxeerd</vt:lpstr>
      <vt:lpstr>'Template getaxeerd'!Getaxeerd</vt:lpstr>
      <vt:lpstr>Roermond!GetaxeerdRapport</vt:lpstr>
      <vt:lpstr>'Template getaxeerd'!GetaxeerdRapport</vt:lpstr>
      <vt:lpstr>Header</vt:lpstr>
      <vt:lpstr>Roermond!Lastline</vt:lpstr>
      <vt:lpstr>Lastline</vt:lpstr>
      <vt:lpstr>Roermond!Omschrijving</vt:lpstr>
      <vt:lpstr>'Template getaxeerd'!Omschrijving</vt:lpstr>
      <vt:lpstr>Roermond!Prijs</vt:lpstr>
      <vt:lpstr>Prijs</vt:lpstr>
      <vt:lpstr>RapAantal</vt:lpstr>
      <vt:lpstr>RapBedrag</vt:lpstr>
      <vt:lpstr>RapGetaxeerd</vt:lpstr>
      <vt:lpstr>RapOmschrijving</vt:lpstr>
      <vt:lpstr>RapOngetaxeerd</vt:lpstr>
      <vt:lpstr>RapStart</vt:lpstr>
      <vt:lpstr>RapTemp</vt:lpstr>
      <vt:lpstr>Sub</vt:lpstr>
      <vt:lpstr>'Template getaxeerd'!TemplateRow</vt:lpstr>
      <vt:lpstr>Roermond!Totaallijn</vt:lpstr>
      <vt:lpstr>Totaallijn</vt:lpstr>
      <vt:lpstr>'Template getaxeerd'!Type</vt:lpstr>
    </vt:vector>
  </TitlesOfParts>
  <Company>KakesWaal bv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Bleeker</dc:creator>
  <cp:lastModifiedBy>Hilderink, Peter (AV)</cp:lastModifiedBy>
  <cp:lastPrinted>2016-08-11T10:14:56Z</cp:lastPrinted>
  <dcterms:created xsi:type="dcterms:W3CDTF">2003-10-28T10:18:58Z</dcterms:created>
  <dcterms:modified xsi:type="dcterms:W3CDTF">2016-08-11T10:15:02Z</dcterms:modified>
</cp:coreProperties>
</file>